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17'!$A$1:$T$94</definedName>
    <definedName name="_xlnm.Print_Area" localSheetId="28">'SEFA NOTES'!$A$1:$F$57</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17'!$B$15:$T$79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17'!$A:$D,'SEFA 17'!$1:$12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93" i="179" l="1"/>
  <c r="E92" i="179"/>
  <c r="E93" i="179" s="1"/>
  <c r="I84" i="179"/>
  <c r="P58" i="179"/>
  <c r="M58" i="179"/>
  <c r="K58" i="179"/>
  <c r="I58" i="179"/>
  <c r="G58" i="179"/>
  <c r="R57" i="179"/>
  <c r="R56" i="179"/>
  <c r="R55" i="179"/>
  <c r="P48" i="179"/>
  <c r="M48" i="179"/>
  <c r="K48" i="179"/>
  <c r="G48" i="179"/>
  <c r="R47" i="179"/>
  <c r="I47" i="179"/>
  <c r="I48" i="179" s="1"/>
  <c r="I67" i="179" s="1"/>
  <c r="R46" i="179"/>
  <c r="P37" i="179"/>
  <c r="K37" i="179"/>
  <c r="I37" i="179"/>
  <c r="G37" i="179"/>
  <c r="R36" i="179"/>
  <c r="M35" i="179"/>
  <c r="R35" i="179" s="1"/>
  <c r="R37" i="179" s="1"/>
  <c r="P33" i="179"/>
  <c r="P40" i="179" s="1"/>
  <c r="P65" i="179" s="1"/>
  <c r="K33" i="179"/>
  <c r="G33" i="179"/>
  <c r="N31" i="179"/>
  <c r="R23" i="179"/>
  <c r="R22" i="179"/>
  <c r="R20" i="179"/>
  <c r="I20" i="179"/>
  <c r="I33" i="179" s="1"/>
  <c r="I40" i="179" s="1"/>
  <c r="M19" i="179"/>
  <c r="R19" i="179" s="1"/>
  <c r="I19" i="179"/>
  <c r="R17" i="179"/>
  <c r="R16" i="179"/>
  <c r="M10" i="179"/>
  <c r="K10" i="179"/>
  <c r="M9" i="179"/>
  <c r="P67" i="179" l="1"/>
  <c r="G40" i="179"/>
  <c r="G67" i="179"/>
  <c r="K40" i="179"/>
  <c r="K50" i="179" s="1"/>
  <c r="K61" i="179" s="1"/>
  <c r="R48" i="179"/>
  <c r="K67" i="179"/>
  <c r="P69" i="179"/>
  <c r="K65" i="179"/>
  <c r="K69" i="179" s="1"/>
  <c r="R58" i="179"/>
  <c r="R67" i="179" s="1"/>
  <c r="M67" i="179"/>
  <c r="R33" i="179"/>
  <c r="R40" i="179" s="1"/>
  <c r="I65" i="179"/>
  <c r="I69" i="179" s="1"/>
  <c r="I50" i="179"/>
  <c r="I61" i="179" s="1"/>
  <c r="G50" i="179"/>
  <c r="G61" i="179" s="1"/>
  <c r="G65" i="179"/>
  <c r="G69" i="179" s="1"/>
  <c r="M37" i="179"/>
  <c r="P50" i="179"/>
  <c r="P61" i="179" s="1"/>
  <c r="M33" i="179"/>
  <c r="M40" i="179" s="1"/>
  <c r="B7665" i="106"/>
  <c r="D7665" i="106" s="1"/>
  <c r="B7656" i="106"/>
  <c r="D7656" i="106" s="1"/>
  <c r="B7653" i="106"/>
  <c r="D7653" i="106" s="1"/>
  <c r="B6242" i="106"/>
  <c r="D6242" i="106" s="1"/>
  <c r="B7668" i="106"/>
  <c r="D7668" i="106" s="1"/>
  <c r="B3297" i="106"/>
  <c r="D3297" i="106" s="1"/>
  <c r="B6" i="7"/>
  <c r="K351" i="29"/>
  <c r="B7746" i="106" s="1"/>
  <c r="D7746" i="106" s="1"/>
  <c r="K350" i="29"/>
  <c r="B7241" i="106" s="1"/>
  <c r="D7241" i="106" s="1"/>
  <c r="B7238" i="106"/>
  <c r="D7238" i="106" s="1"/>
  <c r="L344" i="29"/>
  <c r="B7236" i="106"/>
  <c r="D7236" i="106" s="1"/>
  <c r="B7233" i="106"/>
  <c r="D7233" i="106" s="1"/>
  <c r="B7232" i="106"/>
  <c r="D7232" i="106" s="1"/>
  <c r="B3655" i="106"/>
  <c r="D3655" i="106" s="1"/>
  <c r="B3627" i="106"/>
  <c r="D3627" i="106" s="1"/>
  <c r="B3620" i="106"/>
  <c r="D3620" i="106" s="1"/>
  <c r="B7229" i="106"/>
  <c r="D7229" i="106" s="1"/>
  <c r="B7228" i="106"/>
  <c r="D7228" i="106" s="1"/>
  <c r="B3653" i="106"/>
  <c r="D3653" i="106" s="1"/>
  <c r="G339" i="29"/>
  <c r="B3631" i="106"/>
  <c r="D3631" i="106" s="1"/>
  <c r="B3617" i="106"/>
  <c r="D3617" i="106" s="1"/>
  <c r="B7208" i="106"/>
  <c r="D7208" i="106" s="1"/>
  <c r="K327" i="29"/>
  <c r="B7211" i="106" s="1"/>
  <c r="D7211" i="106" s="1"/>
  <c r="B7704" i="106"/>
  <c r="D7704" i="106" s="1"/>
  <c r="B7700" i="106"/>
  <c r="D7700" i="106" s="1"/>
  <c r="B7699" i="106"/>
  <c r="D7699" i="106" s="1"/>
  <c r="B7698" i="106"/>
  <c r="D7698" i="106" s="1"/>
  <c r="B7692" i="106"/>
  <c r="D7692" i="106" s="1"/>
  <c r="B7691" i="106"/>
  <c r="D7691" i="106" s="1"/>
  <c r="B7688" i="106"/>
  <c r="D7688" i="106" s="1"/>
  <c r="B7194" i="106"/>
  <c r="D7194" i="106" s="1"/>
  <c r="B7193" i="106"/>
  <c r="D7193" i="106" s="1"/>
  <c r="B7186" i="106"/>
  <c r="D7186" i="106" s="1"/>
  <c r="B7185" i="106"/>
  <c r="D7185" i="106" s="1"/>
  <c r="B7184" i="106"/>
  <c r="D7184" i="106" s="1"/>
  <c r="B7182" i="106"/>
  <c r="D7182" i="106" s="1"/>
  <c r="B7177" i="106"/>
  <c r="D7177" i="106" s="1"/>
  <c r="B7176" i="106"/>
  <c r="D7176" i="106" s="1"/>
  <c r="B7175" i="106"/>
  <c r="D7175" i="106" s="1"/>
  <c r="B7173" i="106"/>
  <c r="D7173" i="106" s="1"/>
  <c r="B7168" i="106"/>
  <c r="D7168" i="106" s="1"/>
  <c r="B7167" i="106"/>
  <c r="D7167" i="106" s="1"/>
  <c r="B7164" i="106"/>
  <c r="D7164" i="106" s="1"/>
  <c r="B7161" i="106"/>
  <c r="D7161" i="106" s="1"/>
  <c r="B7154" i="106"/>
  <c r="D7154" i="106" s="1"/>
  <c r="B7152" i="106"/>
  <c r="D7152" i="106" s="1"/>
  <c r="B7150" i="106"/>
  <c r="D7150" i="106" s="1"/>
  <c r="B7147" i="106"/>
  <c r="D7147" i="106" s="1"/>
  <c r="B7146" i="106"/>
  <c r="D7146" i="106" s="1"/>
  <c r="B7145" i="106"/>
  <c r="D7145" i="106" s="1"/>
  <c r="B7141" i="106"/>
  <c r="D7141" i="106" s="1"/>
  <c r="B7137" i="106"/>
  <c r="D7137" i="106" s="1"/>
  <c r="B7136" i="106"/>
  <c r="D7136" i="106" s="1"/>
  <c r="B7128" i="106"/>
  <c r="D7128" i="106" s="1"/>
  <c r="B7127" i="106"/>
  <c r="D7127" i="106" s="1"/>
  <c r="B7125" i="106"/>
  <c r="D7125" i="106" s="1"/>
  <c r="B7124" i="106"/>
  <c r="D7124" i="106" s="1"/>
  <c r="B7123" i="106"/>
  <c r="D7123" i="106" s="1"/>
  <c r="B7122" i="106"/>
  <c r="D7122" i="106" s="1"/>
  <c r="B7112" i="106"/>
  <c r="D7112" i="106" s="1"/>
  <c r="B7111" i="106"/>
  <c r="D7111" i="106" s="1"/>
  <c r="B7109" i="106"/>
  <c r="D7109" i="106" s="1"/>
  <c r="B7108" i="106"/>
  <c r="D7108" i="106" s="1"/>
  <c r="B7102" i="106"/>
  <c r="D7102" i="106" s="1"/>
  <c r="B7101" i="106"/>
  <c r="D7101" i="106" s="1"/>
  <c r="B1546" i="106"/>
  <c r="D1546" i="106" s="1"/>
  <c r="B1534" i="106"/>
  <c r="D1534" i="106" s="1"/>
  <c r="L296" i="29"/>
  <c r="B7099" i="106"/>
  <c r="D7099" i="106" s="1"/>
  <c r="B1549" i="106"/>
  <c r="D1549" i="106" s="1"/>
  <c r="B1543" i="106"/>
  <c r="D1543" i="106" s="1"/>
  <c r="B1537" i="106"/>
  <c r="D1537" i="106" s="1"/>
  <c r="K277" i="29"/>
  <c r="B4166" i="106" s="1"/>
  <c r="D4166" i="106" s="1"/>
  <c r="K267" i="29"/>
  <c r="B1502" i="106" s="1"/>
  <c r="D1502" i="106" s="1"/>
  <c r="B1437" i="106"/>
  <c r="D1437" i="106" s="1"/>
  <c r="K249" i="29"/>
  <c r="B7096" i="106" s="1"/>
  <c r="D7096" i="106" s="1"/>
  <c r="K246" i="29"/>
  <c r="K245" i="29"/>
  <c r="B7088" i="106" s="1"/>
  <c r="D7088" i="106" s="1"/>
  <c r="K244" i="29"/>
  <c r="B7086" i="106" s="1"/>
  <c r="D7086" i="106" s="1"/>
  <c r="B7081" i="106"/>
  <c r="D7081" i="106" s="1"/>
  <c r="K235" i="29"/>
  <c r="B1483" i="106" s="1"/>
  <c r="D1483" i="106" s="1"/>
  <c r="K222" i="29"/>
  <c r="B3392" i="106" s="1"/>
  <c r="D3392" i="106" s="1"/>
  <c r="K220" i="29"/>
  <c r="B7080" i="106" s="1"/>
  <c r="D7080" i="106" s="1"/>
  <c r="K217" i="29"/>
  <c r="B1472" i="106" s="1"/>
  <c r="D1472" i="106" s="1"/>
  <c r="K214" i="29"/>
  <c r="B7073" i="106"/>
  <c r="D7073" i="106" s="1"/>
  <c r="K209" i="29"/>
  <c r="B3390" i="106" s="1"/>
  <c r="D3390" i="106" s="1"/>
  <c r="K201" i="29"/>
  <c r="B7070" i="106" s="1"/>
  <c r="D7070" i="106" s="1"/>
  <c r="B2832" i="106"/>
  <c r="D2832" i="106" s="1"/>
  <c r="B2999" i="106"/>
  <c r="D2999" i="106" s="1"/>
  <c r="B2992" i="106"/>
  <c r="D2992" i="106" s="1"/>
  <c r="B2990" i="106"/>
  <c r="D2990" i="106" s="1"/>
  <c r="B2995" i="106"/>
  <c r="D2995" i="106" s="1"/>
  <c r="B7066" i="106"/>
  <c r="D7066" i="106" s="1"/>
  <c r="B7065" i="106"/>
  <c r="D7065" i="106" s="1"/>
  <c r="B2827" i="106"/>
  <c r="D2827" i="106" s="1"/>
  <c r="B2822" i="106"/>
  <c r="D2822" i="106" s="1"/>
  <c r="B2821" i="106"/>
  <c r="D2821" i="106" s="1"/>
  <c r="B2820" i="106"/>
  <c r="D2820" i="106" s="1"/>
  <c r="B7062" i="106"/>
  <c r="D7062" i="106" s="1"/>
  <c r="B7061" i="106"/>
  <c r="D7061" i="106" s="1"/>
  <c r="B1369" i="106"/>
  <c r="D1369" i="106" s="1"/>
  <c r="B1338" i="106"/>
  <c r="D1338" i="106" s="1"/>
  <c r="B7060" i="106"/>
  <c r="D7060" i="106" s="1"/>
  <c r="B1366" i="106"/>
  <c r="D1366" i="106" s="1"/>
  <c r="B1341" i="106"/>
  <c r="D1341" i="106" s="1"/>
  <c r="B4083" i="106"/>
  <c r="D4083" i="106" s="1"/>
  <c r="B4082" i="106"/>
  <c r="D4082" i="106" s="1"/>
  <c r="B4081" i="106"/>
  <c r="D4081" i="106" s="1"/>
  <c r="D75" i="36"/>
  <c r="B1313" i="106"/>
  <c r="D1313" i="106" s="1"/>
  <c r="K160" i="29"/>
  <c r="B2819" i="106" s="1"/>
  <c r="D2819" i="106" s="1"/>
  <c r="K159" i="29"/>
  <c r="B2818" i="106" s="1"/>
  <c r="D2818" i="106" s="1"/>
  <c r="K154" i="29"/>
  <c r="B1323" i="106" s="1"/>
  <c r="D1323" i="106" s="1"/>
  <c r="K145" i="29"/>
  <c r="B1285" i="106" s="1"/>
  <c r="D1285" i="106" s="1"/>
  <c r="B2807" i="106"/>
  <c r="D2807" i="106" s="1"/>
  <c r="K137" i="29"/>
  <c r="B2094" i="106" s="1"/>
  <c r="D2094" i="106" s="1"/>
  <c r="B2981" i="106"/>
  <c r="D2981" i="106" s="1"/>
  <c r="B7040" i="106"/>
  <c r="D7040" i="106" s="1"/>
  <c r="B7039" i="106"/>
  <c r="D7039" i="106" s="1"/>
  <c r="B2802" i="106"/>
  <c r="D2802" i="106" s="1"/>
  <c r="B2801" i="106"/>
  <c r="D2801" i="106" s="1"/>
  <c r="B2798" i="106"/>
  <c r="D2798" i="106" s="1"/>
  <c r="B2797" i="106"/>
  <c r="D2797" i="106" s="1"/>
  <c r="B7036" i="106"/>
  <c r="D7036" i="106" s="1"/>
  <c r="B7035" i="106"/>
  <c r="D7035" i="106" s="1"/>
  <c r="B1265" i="106"/>
  <c r="D1265" i="106" s="1"/>
  <c r="B1257" i="106"/>
  <c r="D1257" i="106" s="1"/>
  <c r="B1224" i="106"/>
  <c r="D1224" i="106" s="1"/>
  <c r="B3486" i="106"/>
  <c r="D3486" i="106" s="1"/>
  <c r="B3485" i="106"/>
  <c r="D3485" i="106" s="1"/>
  <c r="B3484" i="106"/>
  <c r="D3484" i="106" s="1"/>
  <c r="B3483" i="106"/>
  <c r="D3483" i="106" s="1"/>
  <c r="B3482" i="106"/>
  <c r="D3482" i="106" s="1"/>
  <c r="B1262" i="106"/>
  <c r="D1262" i="106" s="1"/>
  <c r="B1253" i="106"/>
  <c r="D1253" i="106" s="1"/>
  <c r="B1245" i="106"/>
  <c r="D1245" i="106" s="1"/>
  <c r="B1237" i="106"/>
  <c r="D1237" i="106" s="1"/>
  <c r="B1221" i="106"/>
  <c r="D1221" i="106" s="1"/>
  <c r="B1261" i="106"/>
  <c r="D1261" i="106" s="1"/>
  <c r="B1252" i="106"/>
  <c r="D1252" i="106" s="1"/>
  <c r="B1244" i="106"/>
  <c r="D1244" i="106" s="1"/>
  <c r="B1236" i="106"/>
  <c r="D1236" i="106" s="1"/>
  <c r="B1228" i="106"/>
  <c r="D1228" i="106" s="1"/>
  <c r="B1220" i="106"/>
  <c r="D1220" i="106" s="1"/>
  <c r="B1251" i="106"/>
  <c r="D1251" i="106" s="1"/>
  <c r="E127" i="29"/>
  <c r="B1239" i="106" s="1"/>
  <c r="D1239" i="106" s="1"/>
  <c r="B4077" i="106"/>
  <c r="D4077" i="106" s="1"/>
  <c r="B4076" i="106"/>
  <c r="D4076" i="106" s="1"/>
  <c r="B4074" i="106"/>
  <c r="D4074" i="106" s="1"/>
  <c r="K111" i="29"/>
  <c r="B7017" i="106" s="1"/>
  <c r="D7017" i="106" s="1"/>
  <c r="B1051" i="106"/>
  <c r="D1051" i="106" s="1"/>
  <c r="K108" i="29"/>
  <c r="B2796" i="106" s="1"/>
  <c r="D2796" i="106" s="1"/>
  <c r="B7014" i="106"/>
  <c r="D7014" i="106" s="1"/>
  <c r="K97" i="29"/>
  <c r="B7005" i="106" s="1"/>
  <c r="D7005" i="106" s="1"/>
  <c r="K96" i="29"/>
  <c r="B7003" i="106" s="1"/>
  <c r="D7003" i="106" s="1"/>
  <c r="K93" i="29"/>
  <c r="B6997" i="106" s="1"/>
  <c r="D6997" i="106" s="1"/>
  <c r="B6993" i="106"/>
  <c r="D6993" i="106" s="1"/>
  <c r="B6991" i="106"/>
  <c r="D6991" i="106" s="1"/>
  <c r="B6989" i="106"/>
  <c r="D6989" i="106" s="1"/>
  <c r="B6987" i="106"/>
  <c r="D6987" i="106" s="1"/>
  <c r="B6981" i="106"/>
  <c r="D6981" i="106" s="1"/>
  <c r="B2960" i="106"/>
  <c r="D2960" i="106" s="1"/>
  <c r="B2959" i="106"/>
  <c r="D2959" i="106" s="1"/>
  <c r="B2953" i="106"/>
  <c r="D2953" i="106" s="1"/>
  <c r="B2956" i="106"/>
  <c r="D2956" i="106" s="1"/>
  <c r="B2950" i="106"/>
  <c r="D2950" i="106" s="1"/>
  <c r="B2949" i="106"/>
  <c r="D2949" i="106" s="1"/>
  <c r="B6980" i="106"/>
  <c r="D6980" i="106" s="1"/>
  <c r="B930" i="106"/>
  <c r="D930" i="106" s="1"/>
  <c r="B872" i="106"/>
  <c r="D872" i="106" s="1"/>
  <c r="B814" i="106"/>
  <c r="D814" i="106" s="1"/>
  <c r="B6976" i="106"/>
  <c r="D6976" i="106" s="1"/>
  <c r="B6975" i="106"/>
  <c r="D6975" i="106" s="1"/>
  <c r="B870" i="106"/>
  <c r="D870" i="106" s="1"/>
  <c r="B812" i="106"/>
  <c r="D812" i="106" s="1"/>
  <c r="B754" i="106"/>
  <c r="D754" i="106" s="1"/>
  <c r="B983" i="106"/>
  <c r="D983" i="106" s="1"/>
  <c r="B925" i="106"/>
  <c r="D925" i="106" s="1"/>
  <c r="B867" i="106"/>
  <c r="D867" i="106" s="1"/>
  <c r="B6969" i="106"/>
  <c r="D6969" i="106" s="1"/>
  <c r="B1039" i="106"/>
  <c r="D1039" i="106" s="1"/>
  <c r="B981" i="106"/>
  <c r="D981" i="106" s="1"/>
  <c r="B923" i="106"/>
  <c r="D923" i="106" s="1"/>
  <c r="B807" i="106"/>
  <c r="D807" i="106" s="1"/>
  <c r="B6967" i="106"/>
  <c r="D6967" i="106" s="1"/>
  <c r="B1038" i="106"/>
  <c r="D1038" i="106" s="1"/>
  <c r="B980" i="106"/>
  <c r="D980" i="106" s="1"/>
  <c r="B864" i="106"/>
  <c r="D864" i="106" s="1"/>
  <c r="B806" i="106"/>
  <c r="D806" i="106" s="1"/>
  <c r="B1037" i="106"/>
  <c r="D1037" i="106" s="1"/>
  <c r="B863" i="106"/>
  <c r="D863" i="106" s="1"/>
  <c r="B805" i="106"/>
  <c r="D805" i="106" s="1"/>
  <c r="B978" i="106"/>
  <c r="D978" i="106" s="1"/>
  <c r="B746" i="106"/>
  <c r="D746" i="106" s="1"/>
  <c r="B6960" i="106"/>
  <c r="D6960" i="106" s="1"/>
  <c r="B7707" i="106"/>
  <c r="D7707" i="106" s="1"/>
  <c r="B1033" i="106"/>
  <c r="D1033" i="106" s="1"/>
  <c r="B975" i="106"/>
  <c r="D975" i="106" s="1"/>
  <c r="B801" i="106"/>
  <c r="D801" i="106" s="1"/>
  <c r="B743" i="106"/>
  <c r="D743" i="106" s="1"/>
  <c r="B6959" i="106"/>
  <c r="D6959" i="106" s="1"/>
  <c r="B6958" i="106"/>
  <c r="D6958" i="106" s="1"/>
  <c r="B1032" i="106"/>
  <c r="D1032" i="106" s="1"/>
  <c r="B974" i="106"/>
  <c r="D974" i="106" s="1"/>
  <c r="B742" i="106"/>
  <c r="D742" i="106" s="1"/>
  <c r="B6957" i="106"/>
  <c r="D6957" i="106" s="1"/>
  <c r="I65" i="29"/>
  <c r="B6961" i="106" s="1"/>
  <c r="D6961" i="106" s="1"/>
  <c r="B973" i="106"/>
  <c r="D973" i="106" s="1"/>
  <c r="B799" i="106"/>
  <c r="D799" i="106" s="1"/>
  <c r="B741" i="106"/>
  <c r="D741" i="106" s="1"/>
  <c r="B6955" i="106"/>
  <c r="D6955" i="106" s="1"/>
  <c r="B972" i="106"/>
  <c r="D972" i="106" s="1"/>
  <c r="B914" i="106"/>
  <c r="D914" i="106" s="1"/>
  <c r="B856" i="106"/>
  <c r="D856" i="106" s="1"/>
  <c r="B740" i="106"/>
  <c r="D740" i="106" s="1"/>
  <c r="B971" i="106"/>
  <c r="D971" i="106" s="1"/>
  <c r="B913" i="106"/>
  <c r="D913" i="106" s="1"/>
  <c r="B855" i="106"/>
  <c r="D855" i="106" s="1"/>
  <c r="B739" i="106"/>
  <c r="D739" i="106" s="1"/>
  <c r="B6951" i="106"/>
  <c r="D6951" i="106" s="1"/>
  <c r="B796" i="106"/>
  <c r="D796" i="106" s="1"/>
  <c r="B910" i="106"/>
  <c r="D910" i="106" s="1"/>
  <c r="B852" i="106"/>
  <c r="D852" i="106" s="1"/>
  <c r="B6947" i="106"/>
  <c r="D6947" i="106" s="1"/>
  <c r="B968" i="106"/>
  <c r="D968" i="106" s="1"/>
  <c r="B6945" i="106"/>
  <c r="D6945" i="106" s="1"/>
  <c r="B1025" i="106"/>
  <c r="D1025" i="106" s="1"/>
  <c r="L57" i="29"/>
  <c r="B6939" i="106"/>
  <c r="D6939" i="106" s="1"/>
  <c r="B6938" i="106"/>
  <c r="D6938" i="106" s="1"/>
  <c r="B6936" i="106"/>
  <c r="D6936" i="106" s="1"/>
  <c r="B6933" i="106"/>
  <c r="D6933" i="106" s="1"/>
  <c r="B6932" i="106"/>
  <c r="D6932" i="106" s="1"/>
  <c r="B6930" i="106"/>
  <c r="D6930" i="106" s="1"/>
  <c r="B2723" i="106"/>
  <c r="D2723" i="106" s="1"/>
  <c r="B2722" i="106"/>
  <c r="D2722" i="106" s="1"/>
  <c r="B2719" i="106"/>
  <c r="D2719" i="106" s="1"/>
  <c r="B2718" i="106"/>
  <c r="D2718" i="106" s="1"/>
  <c r="B6929" i="106"/>
  <c r="D6929" i="106" s="1"/>
  <c r="B6928" i="106"/>
  <c r="D6928" i="106" s="1"/>
  <c r="B965" i="106"/>
  <c r="D965" i="106" s="1"/>
  <c r="B733" i="106"/>
  <c r="D733" i="106" s="1"/>
  <c r="J53" i="29"/>
  <c r="B6943" i="106" s="1"/>
  <c r="D6943" i="106" s="1"/>
  <c r="B964" i="106"/>
  <c r="D964" i="106" s="1"/>
  <c r="B732" i="106"/>
  <c r="D732" i="106" s="1"/>
  <c r="B790" i="106"/>
  <c r="D790" i="106" s="1"/>
  <c r="B6941" i="106"/>
  <c r="D6941" i="106" s="1"/>
  <c r="B1020" i="106"/>
  <c r="D1020" i="106" s="1"/>
  <c r="B962" i="106"/>
  <c r="D962" i="106" s="1"/>
  <c r="B904" i="106"/>
  <c r="D904" i="106" s="1"/>
  <c r="B846" i="106"/>
  <c r="D846" i="106" s="1"/>
  <c r="B788" i="106"/>
  <c r="D788" i="106" s="1"/>
  <c r="B730" i="106"/>
  <c r="D730" i="106" s="1"/>
  <c r="B1019" i="106"/>
  <c r="D1019" i="106" s="1"/>
  <c r="B961" i="106"/>
  <c r="D961" i="106" s="1"/>
  <c r="B903" i="106"/>
  <c r="D903" i="106" s="1"/>
  <c r="B845" i="106"/>
  <c r="D845" i="106" s="1"/>
  <c r="B729" i="106"/>
  <c r="D729" i="106" s="1"/>
  <c r="B960" i="106"/>
  <c r="D960" i="106" s="1"/>
  <c r="B844" i="106"/>
  <c r="D844" i="106" s="1"/>
  <c r="B786" i="106"/>
  <c r="D786" i="106" s="1"/>
  <c r="B6914" i="106"/>
  <c r="D6914" i="106" s="1"/>
  <c r="B1016" i="106"/>
  <c r="D1016" i="106" s="1"/>
  <c r="B958" i="106"/>
  <c r="D958" i="106" s="1"/>
  <c r="B900" i="106"/>
  <c r="D900" i="106" s="1"/>
  <c r="B6913" i="106"/>
  <c r="D6913" i="106" s="1"/>
  <c r="B6912" i="106"/>
  <c r="D6912" i="106" s="1"/>
  <c r="B899" i="106"/>
  <c r="D899" i="106" s="1"/>
  <c r="B6911" i="106"/>
  <c r="D6911" i="106" s="1"/>
  <c r="B6910" i="106"/>
  <c r="D6910" i="106" s="1"/>
  <c r="B1014" i="106"/>
  <c r="D1014" i="106" s="1"/>
  <c r="B840" i="106"/>
  <c r="D840" i="106" s="1"/>
  <c r="B782" i="106"/>
  <c r="D782" i="106" s="1"/>
  <c r="B724" i="106"/>
  <c r="D724" i="106" s="1"/>
  <c r="B6909" i="106"/>
  <c r="D6909" i="106" s="1"/>
  <c r="B6908" i="106"/>
  <c r="D6908" i="106" s="1"/>
  <c r="B1013" i="106"/>
  <c r="D1013" i="106" s="1"/>
  <c r="B839" i="106"/>
  <c r="D839" i="106" s="1"/>
  <c r="B781" i="106"/>
  <c r="D781" i="106" s="1"/>
  <c r="B723" i="106"/>
  <c r="D723" i="106" s="1"/>
  <c r="B1012" i="106"/>
  <c r="D1012" i="106" s="1"/>
  <c r="B780" i="106"/>
  <c r="D780" i="106" s="1"/>
  <c r="B722" i="106"/>
  <c r="D722" i="106" s="1"/>
  <c r="B1011" i="106"/>
  <c r="D1011" i="106" s="1"/>
  <c r="B953" i="106"/>
  <c r="D953" i="106" s="1"/>
  <c r="B779" i="106"/>
  <c r="D779" i="106" s="1"/>
  <c r="B837" i="106"/>
  <c r="D837" i="106" s="1"/>
  <c r="K31" i="29"/>
  <c r="B6899" i="106" s="1"/>
  <c r="D6899" i="106" s="1"/>
  <c r="B6892" i="106"/>
  <c r="D6892" i="106" s="1"/>
  <c r="B6890" i="106"/>
  <c r="D6890" i="106" s="1"/>
  <c r="K26" i="29"/>
  <c r="B6886" i="106"/>
  <c r="D6886" i="106" s="1"/>
  <c r="K24" i="29"/>
  <c r="B6875" i="106"/>
  <c r="D6875" i="106" s="1"/>
  <c r="B6874" i="106"/>
  <c r="D6874" i="106" s="1"/>
  <c r="B3377" i="106"/>
  <c r="D3377" i="106" s="1"/>
  <c r="B3375" i="106"/>
  <c r="D3375" i="106" s="1"/>
  <c r="B3373" i="106"/>
  <c r="D3373" i="106" s="1"/>
  <c r="B6873" i="106"/>
  <c r="D6873" i="106" s="1"/>
  <c r="B6872" i="106"/>
  <c r="D6872" i="106" s="1"/>
  <c r="B944" i="106"/>
  <c r="D944" i="106" s="1"/>
  <c r="B886" i="106"/>
  <c r="D886" i="106" s="1"/>
  <c r="B712" i="106"/>
  <c r="D712" i="106" s="1"/>
  <c r="B6870" i="106"/>
  <c r="D6870" i="106" s="1"/>
  <c r="B6869" i="106"/>
  <c r="D6869" i="106" s="1"/>
  <c r="B7268" i="106"/>
  <c r="B7266" i="106"/>
  <c r="B880" i="106"/>
  <c r="D880" i="106" s="1"/>
  <c r="B822" i="106"/>
  <c r="D822" i="106" s="1"/>
  <c r="B764" i="106"/>
  <c r="D764" i="106" s="1"/>
  <c r="B6866" i="106"/>
  <c r="D6866" i="106" s="1"/>
  <c r="B6865" i="106"/>
  <c r="D6865" i="106" s="1"/>
  <c r="B835" i="106"/>
  <c r="D835" i="106" s="1"/>
  <c r="B777" i="106"/>
  <c r="D777" i="106" s="1"/>
  <c r="B719" i="106"/>
  <c r="D719" i="106" s="1"/>
  <c r="B6863" i="106"/>
  <c r="D6863" i="106" s="1"/>
  <c r="B834" i="106"/>
  <c r="D834" i="106" s="1"/>
  <c r="B776" i="106"/>
  <c r="D776" i="106" s="1"/>
  <c r="B718" i="106"/>
  <c r="D718" i="106" s="1"/>
  <c r="B1007" i="106"/>
  <c r="D1007" i="106" s="1"/>
  <c r="B949" i="106"/>
  <c r="D949" i="106" s="1"/>
  <c r="B891" i="106"/>
  <c r="D891" i="106" s="1"/>
  <c r="B775" i="106"/>
  <c r="D775" i="106" s="1"/>
  <c r="B6859" i="106"/>
  <c r="D6859" i="106" s="1"/>
  <c r="B1006" i="106"/>
  <c r="D1006" i="106" s="1"/>
  <c r="B948" i="106"/>
  <c r="D948" i="106" s="1"/>
  <c r="B832" i="106"/>
  <c r="D832" i="106" s="1"/>
  <c r="B774" i="106"/>
  <c r="D774" i="106" s="1"/>
  <c r="B7262" i="106"/>
  <c r="B7261" i="106"/>
  <c r="B7258" i="106"/>
  <c r="B6855" i="106"/>
  <c r="D6855" i="106" s="1"/>
  <c r="B6854" i="106"/>
  <c r="D6854" i="106" s="1"/>
  <c r="B3059" i="106"/>
  <c r="D3059" i="106" s="1"/>
  <c r="B3056" i="106"/>
  <c r="D3056" i="106" s="1"/>
  <c r="B3055" i="106"/>
  <c r="D3055" i="106" s="1"/>
  <c r="B6852" i="106"/>
  <c r="D6852" i="106" s="1"/>
  <c r="B7255" i="106"/>
  <c r="B6850" i="106"/>
  <c r="D6850" i="106" s="1"/>
  <c r="B3374" i="106"/>
  <c r="D3374" i="106" s="1"/>
  <c r="B3372" i="106"/>
  <c r="D3372" i="106" s="1"/>
  <c r="B3370" i="106"/>
  <c r="D3370" i="106" s="1"/>
  <c r="B3368" i="106"/>
  <c r="D3368" i="106" s="1"/>
  <c r="B6847" i="106"/>
  <c r="D6847" i="106" s="1"/>
  <c r="B7248" i="106"/>
  <c r="B7247" i="106"/>
  <c r="B7246" i="106"/>
  <c r="B6845" i="106"/>
  <c r="D6845" i="106" s="1"/>
  <c r="B6844" i="106"/>
  <c r="D6844" i="106" s="1"/>
  <c r="B995" i="106"/>
  <c r="D995" i="106" s="1"/>
  <c r="B879" i="106"/>
  <c r="D879" i="106" s="1"/>
  <c r="B705" i="106"/>
  <c r="D705" i="106" s="1"/>
  <c r="B4868" i="106"/>
  <c r="D4868" i="106" s="1"/>
  <c r="B4816" i="106"/>
  <c r="D4816" i="106" s="1"/>
  <c r="B4949" i="106"/>
  <c r="D4949" i="106" s="1"/>
  <c r="B4799" i="106"/>
  <c r="D4799" i="106" s="1"/>
  <c r="B4922" i="106"/>
  <c r="D4922" i="106" s="1"/>
  <c r="B6379" i="106"/>
  <c r="D6379" i="106" s="1"/>
  <c r="B6374" i="106"/>
  <c r="D6374" i="106" s="1"/>
  <c r="B4889" i="106"/>
  <c r="D4889" i="106" s="1"/>
  <c r="B6001" i="106"/>
  <c r="D6001" i="106" s="1"/>
  <c r="B4881" i="106"/>
  <c r="D4881" i="106" s="1"/>
  <c r="B6348" i="106"/>
  <c r="D6348" i="106" s="1"/>
  <c r="B6338" i="106"/>
  <c r="D6338" i="106" s="1"/>
  <c r="B5997" i="106"/>
  <c r="D5997" i="106" s="1"/>
  <c r="B6328" i="106"/>
  <c r="D6328" i="106" s="1"/>
  <c r="B5996" i="106"/>
  <c r="D5996" i="106" s="1"/>
  <c r="B5990" i="106"/>
  <c r="D5990" i="106" s="1"/>
  <c r="B5989" i="106"/>
  <c r="D5989" i="106" s="1"/>
  <c r="B5988" i="106"/>
  <c r="D5988" i="106" s="1"/>
  <c r="B12" i="7"/>
  <c r="D12" i="7" s="1"/>
  <c r="B1769" i="106" s="1"/>
  <c r="D1769" i="106" s="1"/>
  <c r="B6378" i="106"/>
  <c r="D6378" i="106" s="1"/>
  <c r="B6373" i="106"/>
  <c r="D6373" i="106" s="1"/>
  <c r="B6356" i="106"/>
  <c r="D6356" i="106" s="1"/>
  <c r="B6354" i="106"/>
  <c r="D6354" i="106" s="1"/>
  <c r="B7638" i="106"/>
  <c r="B6347" i="106"/>
  <c r="D6347" i="106" s="1"/>
  <c r="B6337" i="106"/>
  <c r="D6337" i="106" s="1"/>
  <c r="B6329" i="106"/>
  <c r="D6329" i="106" s="1"/>
  <c r="B6305" i="106"/>
  <c r="D6305" i="106" s="1"/>
  <c r="B6304" i="106"/>
  <c r="D6304" i="106" s="1"/>
  <c r="B6303" i="106"/>
  <c r="D6303" i="106" s="1"/>
  <c r="B11" i="7"/>
  <c r="B1752" i="106" s="1"/>
  <c r="D1752" i="106" s="1"/>
  <c r="B6346" i="106"/>
  <c r="D6346" i="106" s="1"/>
  <c r="B6326" i="106"/>
  <c r="D6326" i="106" s="1"/>
  <c r="B5927" i="106"/>
  <c r="D5927" i="106" s="1"/>
  <c r="B5924" i="106"/>
  <c r="D5924" i="106" s="1"/>
  <c r="B5920" i="106"/>
  <c r="D5920" i="106" s="1"/>
  <c r="B5919" i="106"/>
  <c r="D5919" i="106" s="1"/>
  <c r="B5917" i="106"/>
  <c r="D5917" i="106" s="1"/>
  <c r="B5916" i="106"/>
  <c r="D5916" i="106" s="1"/>
  <c r="B4865" i="106"/>
  <c r="D4865" i="106" s="1"/>
  <c r="B6830" i="106"/>
  <c r="D6830" i="106" s="1"/>
  <c r="B6806" i="106"/>
  <c r="D6806" i="106" s="1"/>
  <c r="B6798" i="106"/>
  <c r="D6798" i="106" s="1"/>
  <c r="B6790" i="106"/>
  <c r="D6790" i="106" s="1"/>
  <c r="B6782" i="106"/>
  <c r="D6782" i="106" s="1"/>
  <c r="B6774" i="106"/>
  <c r="D6774" i="106" s="1"/>
  <c r="B6766" i="106"/>
  <c r="D6766" i="106" s="1"/>
  <c r="B6734" i="106"/>
  <c r="D6734" i="106" s="1"/>
  <c r="B6725" i="106"/>
  <c r="D6725" i="106" s="1"/>
  <c r="B6717" i="106"/>
  <c r="D6717" i="106" s="1"/>
  <c r="B6709" i="106"/>
  <c r="D6709" i="106" s="1"/>
  <c r="B6701" i="106"/>
  <c r="D6701" i="106" s="1"/>
  <c r="B6671" i="106"/>
  <c r="D6671" i="106" s="1"/>
  <c r="B6663" i="106"/>
  <c r="D6663" i="106" s="1"/>
  <c r="B6655" i="106"/>
  <c r="D6655" i="106" s="1"/>
  <c r="B6647" i="106"/>
  <c r="D6647" i="106" s="1"/>
  <c r="B6631" i="106"/>
  <c r="D6631" i="106" s="1"/>
  <c r="B4811" i="106"/>
  <c r="D4811" i="106" s="1"/>
  <c r="B5907" i="106"/>
  <c r="D5907" i="106" s="1"/>
  <c r="B4948" i="106"/>
  <c r="D4948" i="106" s="1"/>
  <c r="B7706" i="106"/>
  <c r="D7706" i="106" s="1"/>
  <c r="B4920" i="106"/>
  <c r="D4920" i="106" s="1"/>
  <c r="B6371" i="106"/>
  <c r="D6371" i="106" s="1"/>
  <c r="B4887" i="106"/>
  <c r="D4887" i="106" s="1"/>
  <c r="B4879" i="106"/>
  <c r="D4879" i="106" s="1"/>
  <c r="B7637" i="106"/>
  <c r="B5884" i="106"/>
  <c r="D5884" i="106" s="1"/>
  <c r="B7731" i="106"/>
  <c r="D7731" i="106" s="1"/>
  <c r="B6345" i="106"/>
  <c r="D6345" i="106" s="1"/>
  <c r="B5883" i="106"/>
  <c r="D5883" i="106" s="1"/>
  <c r="B5880" i="106"/>
  <c r="D5880" i="106" s="1"/>
  <c r="B5879" i="106"/>
  <c r="D5879" i="106" s="1"/>
  <c r="B5877" i="106"/>
  <c r="D5877" i="106" s="1"/>
  <c r="B5876" i="106"/>
  <c r="D5876" i="106" s="1"/>
  <c r="B5874" i="106"/>
  <c r="D5874" i="106" s="1"/>
  <c r="B5872" i="106"/>
  <c r="D5872" i="106" s="1"/>
  <c r="H12" i="5"/>
  <c r="B5873" i="106" s="1"/>
  <c r="D5873" i="106" s="1"/>
  <c r="B4864" i="106"/>
  <c r="D4864" i="106" s="1"/>
  <c r="B4448" i="106"/>
  <c r="D4448" i="106" s="1"/>
  <c r="B4192" i="106"/>
  <c r="D4192" i="106" s="1"/>
  <c r="B5858" i="106"/>
  <c r="D5858" i="106" s="1"/>
  <c r="B5856" i="106"/>
  <c r="D5856" i="106" s="1"/>
  <c r="B4417" i="106"/>
  <c r="D4417" i="106" s="1"/>
  <c r="B5855" i="106"/>
  <c r="D5855" i="106" s="1"/>
  <c r="B6843" i="106"/>
  <c r="D6843" i="106" s="1"/>
  <c r="B7769" i="106"/>
  <c r="D7769" i="106" s="1"/>
  <c r="B6813" i="106"/>
  <c r="D6813" i="106" s="1"/>
  <c r="B6805" i="106"/>
  <c r="D6805" i="106" s="1"/>
  <c r="B6797" i="106"/>
  <c r="D6797" i="106" s="1"/>
  <c r="B6789" i="106"/>
  <c r="D6789" i="106" s="1"/>
  <c r="B6781" i="106"/>
  <c r="D6781" i="106" s="1"/>
  <c r="B6773" i="106"/>
  <c r="D6773" i="106" s="1"/>
  <c r="B6749" i="106"/>
  <c r="D6749" i="106" s="1"/>
  <c r="B6733" i="106"/>
  <c r="D6733" i="106" s="1"/>
  <c r="B6724" i="106"/>
  <c r="D6724" i="106" s="1"/>
  <c r="B6716" i="106"/>
  <c r="D6716" i="106" s="1"/>
  <c r="B6708" i="106"/>
  <c r="D6708" i="106" s="1"/>
  <c r="B6686" i="106"/>
  <c r="D6686" i="106" s="1"/>
  <c r="B6678" i="106"/>
  <c r="D6678" i="106" s="1"/>
  <c r="B6670" i="106"/>
  <c r="D6670" i="106" s="1"/>
  <c r="B6662" i="106"/>
  <c r="D6662" i="106" s="1"/>
  <c r="B6646" i="106"/>
  <c r="D6646" i="106" s="1"/>
  <c r="B6625" i="106"/>
  <c r="D6625" i="106" s="1"/>
  <c r="B6618" i="106"/>
  <c r="D6618" i="106" s="1"/>
  <c r="B5853" i="106"/>
  <c r="D5853" i="106" s="1"/>
  <c r="B4346" i="106"/>
  <c r="D4346" i="106" s="1"/>
  <c r="B5844" i="106"/>
  <c r="D5844" i="106" s="1"/>
  <c r="B4343" i="106"/>
  <c r="D4343" i="106" s="1"/>
  <c r="B5821" i="106"/>
  <c r="D5821" i="106" s="1"/>
  <c r="B5818" i="106"/>
  <c r="D5818" i="106" s="1"/>
  <c r="B5817" i="106"/>
  <c r="D5817" i="106" s="1"/>
  <c r="B4339" i="106"/>
  <c r="D4339" i="106" s="1"/>
  <c r="B5799" i="106"/>
  <c r="D5799" i="106" s="1"/>
  <c r="B6413" i="106"/>
  <c r="D6413" i="106" s="1"/>
  <c r="B5797" i="106"/>
  <c r="D5797" i="106" s="1"/>
  <c r="B4402" i="106"/>
  <c r="D4402" i="106" s="1"/>
  <c r="B4238" i="106"/>
  <c r="D4238" i="106" s="1"/>
  <c r="B5791" i="106"/>
  <c r="D5791" i="106" s="1"/>
  <c r="B5790" i="106"/>
  <c r="D5790" i="106" s="1"/>
  <c r="B6406" i="106"/>
  <c r="D6406" i="106" s="1"/>
  <c r="B6405" i="106"/>
  <c r="D6405" i="106" s="1"/>
  <c r="B6404" i="106"/>
  <c r="D6404" i="106" s="1"/>
  <c r="B6403" i="106"/>
  <c r="D6403" i="106" s="1"/>
  <c r="B4394" i="106"/>
  <c r="D4394" i="106" s="1"/>
  <c r="B5785" i="106"/>
  <c r="D5785" i="106" s="1"/>
  <c r="B4813" i="106"/>
  <c r="D4813" i="106" s="1"/>
  <c r="B4810" i="106"/>
  <c r="D4810" i="106" s="1"/>
  <c r="B4947" i="106"/>
  <c r="D4947" i="106" s="1"/>
  <c r="B4796" i="106"/>
  <c r="D4796" i="106" s="1"/>
  <c r="B6387" i="106"/>
  <c r="D6387" i="106" s="1"/>
  <c r="B6384" i="106"/>
  <c r="D6384" i="106" s="1"/>
  <c r="B5768" i="106"/>
  <c r="D5768" i="106" s="1"/>
  <c r="B5767" i="106"/>
  <c r="D5767" i="106" s="1"/>
  <c r="B5765" i="106"/>
  <c r="D5765" i="106" s="1"/>
  <c r="B5763" i="106"/>
  <c r="D5763" i="106" s="1"/>
  <c r="B6381" i="106"/>
  <c r="D6381" i="106" s="1"/>
  <c r="B6380" i="106"/>
  <c r="D6380" i="106" s="1"/>
  <c r="B4355" i="106"/>
  <c r="D4355" i="106" s="1"/>
  <c r="B6370" i="106"/>
  <c r="D6370" i="106" s="1"/>
  <c r="G144" i="5"/>
  <c r="B5756" i="106" s="1"/>
  <c r="D5756" i="106" s="1"/>
  <c r="B6364" i="106"/>
  <c r="D6364" i="106" s="1"/>
  <c r="B6361" i="106"/>
  <c r="D6361" i="106" s="1"/>
  <c r="B4771" i="106"/>
  <c r="D4771" i="106" s="1"/>
  <c r="B5749" i="106"/>
  <c r="D5749" i="106" s="1"/>
  <c r="B4878" i="106"/>
  <c r="D4878" i="106" s="1"/>
  <c r="B5742" i="106"/>
  <c r="D5742" i="106" s="1"/>
  <c r="B5740" i="106"/>
  <c r="D5740" i="106" s="1"/>
  <c r="B5736" i="106"/>
  <c r="D5736" i="106" s="1"/>
  <c r="B6344" i="106"/>
  <c r="D6344" i="106" s="1"/>
  <c r="B6334" i="106"/>
  <c r="D6334" i="106" s="1"/>
  <c r="B5735" i="106"/>
  <c r="D5735" i="106" s="1"/>
  <c r="B6324" i="106"/>
  <c r="D6324" i="106" s="1"/>
  <c r="B5734" i="106"/>
  <c r="D5734" i="106" s="1"/>
  <c r="B5732" i="106"/>
  <c r="D5732" i="106" s="1"/>
  <c r="B5728" i="106"/>
  <c r="D5728" i="106" s="1"/>
  <c r="B5726" i="106"/>
  <c r="D5726" i="106" s="1"/>
  <c r="B5724" i="106"/>
  <c r="D5724" i="106" s="1"/>
  <c r="B5723" i="106"/>
  <c r="D5723" i="106" s="1"/>
  <c r="B5722" i="106"/>
  <c r="D5722" i="106" s="1"/>
  <c r="B4447" i="106"/>
  <c r="D4447" i="106" s="1"/>
  <c r="B4360" i="106"/>
  <c r="D4360" i="106" s="1"/>
  <c r="B4191" i="106"/>
  <c r="D4191" i="106" s="1"/>
  <c r="B4420" i="106"/>
  <c r="D4420" i="106" s="1"/>
  <c r="B5710" i="106"/>
  <c r="D5710" i="106" s="1"/>
  <c r="B5708" i="106"/>
  <c r="D5708" i="106" s="1"/>
  <c r="B5705" i="106"/>
  <c r="D5705" i="106" s="1"/>
  <c r="B7768" i="106"/>
  <c r="B6828" i="106"/>
  <c r="D6828" i="106" s="1"/>
  <c r="B6780" i="106"/>
  <c r="D6780" i="106" s="1"/>
  <c r="B6772" i="106"/>
  <c r="D6772" i="106" s="1"/>
  <c r="B6764" i="106"/>
  <c r="D6764" i="106" s="1"/>
  <c r="B6756" i="106"/>
  <c r="D6756" i="106" s="1"/>
  <c r="B6748" i="106"/>
  <c r="D6748" i="106" s="1"/>
  <c r="B6740" i="106"/>
  <c r="D6740" i="106" s="1"/>
  <c r="B6715" i="106"/>
  <c r="D6715" i="106" s="1"/>
  <c r="B6707" i="106"/>
  <c r="D6707" i="106" s="1"/>
  <c r="B6699" i="106"/>
  <c r="D6699" i="106" s="1"/>
  <c r="B6692" i="106"/>
  <c r="D6692" i="106" s="1"/>
  <c r="B6653" i="106"/>
  <c r="D6653" i="106" s="1"/>
  <c r="B6637" i="106"/>
  <c r="D6637" i="106" s="1"/>
  <c r="B6629" i="106"/>
  <c r="D6629" i="106" s="1"/>
  <c r="B6617" i="106"/>
  <c r="D6617" i="106" s="1"/>
  <c r="B5696" i="106"/>
  <c r="D5696" i="106" s="1"/>
  <c r="B5695" i="106"/>
  <c r="D5695" i="106" s="1"/>
  <c r="B5692" i="106"/>
  <c r="D5692" i="106" s="1"/>
  <c r="B4409" i="106"/>
  <c r="D4409" i="106" s="1"/>
  <c r="B5672" i="106"/>
  <c r="D5672" i="106" s="1"/>
  <c r="B6412" i="106"/>
  <c r="D6412" i="106" s="1"/>
  <c r="B5671" i="106"/>
  <c r="D5671" i="106" s="1"/>
  <c r="B4401" i="106"/>
  <c r="D4401" i="106" s="1"/>
  <c r="B5665" i="106"/>
  <c r="D5665" i="106" s="1"/>
  <c r="B4381" i="106"/>
  <c r="D4381" i="106" s="1"/>
  <c r="B4377" i="106"/>
  <c r="D4377" i="106" s="1"/>
  <c r="B5659" i="106"/>
  <c r="D5659" i="106" s="1"/>
  <c r="B4808" i="106"/>
  <c r="D4808" i="106" s="1"/>
  <c r="F178" i="5"/>
  <c r="B5655" i="106" s="1"/>
  <c r="D5655" i="106" s="1"/>
  <c r="B4322" i="106"/>
  <c r="D4322" i="106" s="1"/>
  <c r="B4318" i="106"/>
  <c r="D4318" i="106" s="1"/>
  <c r="B6391" i="106"/>
  <c r="D6391" i="106" s="1"/>
  <c r="B4918" i="106"/>
  <c r="D4918" i="106" s="1"/>
  <c r="B5627" i="106"/>
  <c r="D5627" i="106" s="1"/>
  <c r="B5625" i="106"/>
  <c r="D5625" i="106" s="1"/>
  <c r="B5619" i="106"/>
  <c r="D5619" i="106" s="1"/>
  <c r="B4316" i="106"/>
  <c r="D4316" i="106" s="1"/>
  <c r="B5617" i="106"/>
  <c r="D5617" i="106" s="1"/>
  <c r="B5615" i="106"/>
  <c r="D5615" i="106" s="1"/>
  <c r="B4311" i="106"/>
  <c r="D4311" i="106" s="1"/>
  <c r="B5609" i="106"/>
  <c r="D5609" i="106" s="1"/>
  <c r="B5606" i="106"/>
  <c r="D5606" i="106" s="1"/>
  <c r="B5604" i="106"/>
  <c r="D5604" i="106" s="1"/>
  <c r="B5601" i="106"/>
  <c r="D5601" i="106" s="1"/>
  <c r="B5594" i="106"/>
  <c r="D5594" i="106" s="1"/>
  <c r="B4877" i="106"/>
  <c r="D4877" i="106" s="1"/>
  <c r="B5593" i="106"/>
  <c r="D5593" i="106" s="1"/>
  <c r="B5591" i="106"/>
  <c r="D5591" i="106" s="1"/>
  <c r="B5589" i="106"/>
  <c r="D5589" i="106" s="1"/>
  <c r="B5027" i="106"/>
  <c r="D5027" i="106" s="1"/>
  <c r="B6343" i="106"/>
  <c r="D6343" i="106" s="1"/>
  <c r="B6333" i="106"/>
  <c r="D6333" i="106" s="1"/>
  <c r="B5585" i="106"/>
  <c r="D5585" i="106" s="1"/>
  <c r="B5580" i="106"/>
  <c r="D5580" i="106" s="1"/>
  <c r="F28" i="34"/>
  <c r="B5578" i="106"/>
  <c r="D5578" i="106" s="1"/>
  <c r="F26" i="34"/>
  <c r="B7764" i="106"/>
  <c r="D7764" i="106" s="1"/>
  <c r="B5573" i="106"/>
  <c r="D5573" i="106" s="1"/>
  <c r="B6314" i="106"/>
  <c r="D6314" i="106" s="1"/>
  <c r="B5572" i="106"/>
  <c r="D5572" i="106" s="1"/>
  <c r="F23" i="34"/>
  <c r="B5570" i="106"/>
  <c r="D5570" i="106" s="1"/>
  <c r="B5567" i="106"/>
  <c r="D5567" i="106" s="1"/>
  <c r="B6312" i="106"/>
  <c r="D6312" i="106" s="1"/>
  <c r="B5566" i="106"/>
  <c r="D5566" i="106" s="1"/>
  <c r="B5565" i="106"/>
  <c r="D5565" i="106" s="1"/>
  <c r="F83" i="34"/>
  <c r="B5559" i="106"/>
  <c r="D5559" i="106" s="1"/>
  <c r="B5558" i="106"/>
  <c r="D5558" i="106" s="1"/>
  <c r="B5555" i="106"/>
  <c r="D5555" i="106" s="1"/>
  <c r="B5556" i="106"/>
  <c r="D5556" i="106" s="1"/>
  <c r="E259" i="5"/>
  <c r="E273" i="5" s="1"/>
  <c r="B7747" i="106" s="1"/>
  <c r="D7747" i="106" s="1"/>
  <c r="B4364" i="106"/>
  <c r="D4364" i="106" s="1"/>
  <c r="B4917" i="106"/>
  <c r="D4917" i="106" s="1"/>
  <c r="B4884" i="106"/>
  <c r="B5529" i="106"/>
  <c r="D5529" i="106" s="1"/>
  <c r="B4876" i="106"/>
  <c r="D4876" i="106" s="1"/>
  <c r="B5525" i="106"/>
  <c r="D5525" i="106" s="1"/>
  <c r="B7045" i="106"/>
  <c r="D7045" i="106" s="1"/>
  <c r="B6332" i="106"/>
  <c r="D6332" i="106" s="1"/>
  <c r="B5523" i="106"/>
  <c r="D5523" i="106" s="1"/>
  <c r="B6322" i="106"/>
  <c r="D6322" i="106" s="1"/>
  <c r="B5516" i="106"/>
  <c r="D5516" i="106" s="1"/>
  <c r="B5515" i="106"/>
  <c r="D5515" i="106" s="1"/>
  <c r="B5514" i="106"/>
  <c r="D5514" i="106" s="1"/>
  <c r="B5512" i="106"/>
  <c r="D5512" i="106" s="1"/>
  <c r="B4853" i="106"/>
  <c r="D4853" i="106" s="1"/>
  <c r="B4190" i="106"/>
  <c r="D4190" i="106" s="1"/>
  <c r="B4419" i="106"/>
  <c r="D4419" i="106" s="1"/>
  <c r="B5498" i="106"/>
  <c r="D5498" i="106" s="1"/>
  <c r="B5496" i="106"/>
  <c r="D5496" i="106" s="1"/>
  <c r="B7766" i="106"/>
  <c r="D7766" i="106" s="1"/>
  <c r="B6802" i="106"/>
  <c r="D6802" i="106" s="1"/>
  <c r="B6794" i="106"/>
  <c r="D6794" i="106" s="1"/>
  <c r="B6786" i="106"/>
  <c r="D6786" i="106" s="1"/>
  <c r="B6778" i="106"/>
  <c r="D6778" i="106" s="1"/>
  <c r="B6770" i="106"/>
  <c r="D6770" i="106" s="1"/>
  <c r="B6746" i="106"/>
  <c r="D6746" i="106" s="1"/>
  <c r="B6738" i="106"/>
  <c r="D6738" i="106" s="1"/>
  <c r="B6730" i="106"/>
  <c r="D6730" i="106" s="1"/>
  <c r="B6721" i="106"/>
  <c r="D6721" i="106" s="1"/>
  <c r="B6705" i="106"/>
  <c r="D6705" i="106" s="1"/>
  <c r="B6675" i="106"/>
  <c r="D6675" i="106" s="1"/>
  <c r="B6651" i="106"/>
  <c r="D6651" i="106" s="1"/>
  <c r="B6623" i="106"/>
  <c r="D6623" i="106" s="1"/>
  <c r="B6615" i="106"/>
  <c r="D6615" i="106" s="1"/>
  <c r="B5494" i="106"/>
  <c r="D5494" i="106" s="1"/>
  <c r="B5463" i="106"/>
  <c r="D5463" i="106" s="1"/>
  <c r="B5462" i="106"/>
  <c r="D5462" i="106" s="1"/>
  <c r="F32" i="34"/>
  <c r="B5458" i="106"/>
  <c r="D5458" i="106" s="1"/>
  <c r="B4408" i="106"/>
  <c r="D4408" i="106" s="1"/>
  <c r="B5439" i="106"/>
  <c r="D5439" i="106" s="1"/>
  <c r="B6411" i="106"/>
  <c r="D6411" i="106" s="1"/>
  <c r="B5438" i="106"/>
  <c r="D5438" i="106" s="1"/>
  <c r="B4400" i="106"/>
  <c r="D4400" i="106" s="1"/>
  <c r="B5432" i="106"/>
  <c r="D5432" i="106" s="1"/>
  <c r="B4380" i="106"/>
  <c r="D4380" i="106" s="1"/>
  <c r="B4376" i="106"/>
  <c r="D4376" i="106" s="1"/>
  <c r="B5426" i="106"/>
  <c r="D5426" i="106" s="1"/>
  <c r="B4806" i="106"/>
  <c r="D4806" i="106" s="1"/>
  <c r="B5424" i="106"/>
  <c r="D5424" i="106" s="1"/>
  <c r="B4793" i="106"/>
  <c r="D4793" i="106" s="1"/>
  <c r="B4329" i="106"/>
  <c r="D4329" i="106" s="1"/>
  <c r="B4327" i="106"/>
  <c r="D4327" i="106" s="1"/>
  <c r="B6389" i="106"/>
  <c r="D6389" i="106" s="1"/>
  <c r="B4916" i="106"/>
  <c r="D4916" i="106" s="1"/>
  <c r="B5401" i="106"/>
  <c r="D5401" i="106" s="1"/>
  <c r="B5393" i="106"/>
  <c r="D5393" i="106" s="1"/>
  <c r="B5391" i="106"/>
  <c r="D5391" i="106" s="1"/>
  <c r="B4313" i="106"/>
  <c r="D4313" i="106" s="1"/>
  <c r="B5387" i="106"/>
  <c r="D5387" i="106" s="1"/>
  <c r="B4352" i="106"/>
  <c r="D4352" i="106" s="1"/>
  <c r="B6363" i="106"/>
  <c r="D6363" i="106" s="1"/>
  <c r="B6360" i="106"/>
  <c r="D6360" i="106" s="1"/>
  <c r="B5375" i="106"/>
  <c r="D5375" i="106" s="1"/>
  <c r="B5374" i="106"/>
  <c r="D5374" i="106" s="1"/>
  <c r="B4310" i="106"/>
  <c r="D4310" i="106" s="1"/>
  <c r="B5362" i="106"/>
  <c r="D5362" i="106" s="1"/>
  <c r="B4875" i="106"/>
  <c r="D4875" i="106" s="1"/>
  <c r="B5359" i="106"/>
  <c r="D5359" i="106" s="1"/>
  <c r="B5358" i="106"/>
  <c r="D5358" i="106" s="1"/>
  <c r="B5357" i="106"/>
  <c r="D5357" i="106" s="1"/>
  <c r="B5353" i="106"/>
  <c r="D5353" i="106" s="1"/>
  <c r="B6341" i="106"/>
  <c r="D6341" i="106" s="1"/>
  <c r="B6331" i="106"/>
  <c r="D6331" i="106" s="1"/>
  <c r="B5352" i="106"/>
  <c r="D5352" i="106" s="1"/>
  <c r="B5351" i="106"/>
  <c r="D5351" i="106" s="1"/>
  <c r="B6321" i="106"/>
  <c r="D6321" i="106" s="1"/>
  <c r="B5347" i="106"/>
  <c r="D5347" i="106" s="1"/>
  <c r="B5346" i="106"/>
  <c r="D5346" i="106" s="1"/>
  <c r="B5345" i="106"/>
  <c r="D5345" i="106" s="1"/>
  <c r="B5344" i="106"/>
  <c r="D5344" i="106" s="1"/>
  <c r="B5337" i="106"/>
  <c r="D5337" i="106" s="1"/>
  <c r="B5336" i="106"/>
  <c r="D5336" i="106" s="1"/>
  <c r="B5335" i="106"/>
  <c r="D5335" i="106" s="1"/>
  <c r="B5333" i="106"/>
  <c r="D5333" i="106" s="1"/>
  <c r="B5331" i="106"/>
  <c r="D5331" i="106" s="1"/>
  <c r="B4362" i="106"/>
  <c r="D4362" i="106" s="1"/>
  <c r="B4358" i="106"/>
  <c r="D4358" i="106" s="1"/>
  <c r="B4189" i="106"/>
  <c r="D4189" i="106" s="1"/>
  <c r="B5317" i="106"/>
  <c r="D5317" i="106" s="1"/>
  <c r="B4415" i="106"/>
  <c r="D4415" i="106" s="1"/>
  <c r="B5312" i="106"/>
  <c r="D5312" i="106" s="1"/>
  <c r="B6841" i="106"/>
  <c r="D6841" i="106" s="1"/>
  <c r="B6825" i="106"/>
  <c r="D6825" i="106" s="1"/>
  <c r="B6801" i="106"/>
  <c r="D6801" i="106" s="1"/>
  <c r="B6793" i="106"/>
  <c r="D6793" i="106" s="1"/>
  <c r="C28" i="131"/>
  <c r="B7293" i="106" s="1"/>
  <c r="B6777" i="106"/>
  <c r="D6777" i="106" s="1"/>
  <c r="B6737" i="106"/>
  <c r="D6737" i="106" s="1"/>
  <c r="B6729" i="106"/>
  <c r="D6729" i="106" s="1"/>
  <c r="B6720" i="106"/>
  <c r="D6720" i="106" s="1"/>
  <c r="B6712" i="106"/>
  <c r="D6712" i="106" s="1"/>
  <c r="B6696" i="106"/>
  <c r="D6696" i="106" s="1"/>
  <c r="B6674" i="106"/>
  <c r="D6674" i="106" s="1"/>
  <c r="B6666" i="106"/>
  <c r="D6666" i="106" s="1"/>
  <c r="B6658" i="106"/>
  <c r="D6658" i="106" s="1"/>
  <c r="B6642" i="106"/>
  <c r="D6642" i="106" s="1"/>
  <c r="B6622" i="106"/>
  <c r="D6622" i="106" s="1"/>
  <c r="B6614" i="106"/>
  <c r="D6614" i="106" s="1"/>
  <c r="B5310" i="106"/>
  <c r="D5310" i="106" s="1"/>
  <c r="B4344" i="106"/>
  <c r="B5301" i="106"/>
  <c r="D5301" i="106" s="1"/>
  <c r="B4340" i="106"/>
  <c r="D4340" i="106" s="1"/>
  <c r="B5275" i="106"/>
  <c r="D5275" i="106" s="1"/>
  <c r="B5274" i="106"/>
  <c r="D5274" i="106" s="1"/>
  <c r="B4336" i="106"/>
  <c r="D4336" i="106" s="1"/>
  <c r="B4407" i="106"/>
  <c r="D4407" i="106" s="1"/>
  <c r="B5256" i="106"/>
  <c r="D5256" i="106" s="1"/>
  <c r="B6410" i="106"/>
  <c r="D6410" i="106" s="1"/>
  <c r="B5254" i="106"/>
  <c r="D5254" i="106" s="1"/>
  <c r="B4399" i="106"/>
  <c r="D4399" i="106" s="1"/>
  <c r="B4235" i="106"/>
  <c r="D4235" i="106" s="1"/>
  <c r="B5248" i="106"/>
  <c r="D5248" i="106" s="1"/>
  <c r="B5247" i="106"/>
  <c r="D5247" i="106" s="1"/>
  <c r="B5243" i="106"/>
  <c r="D5243" i="106" s="1"/>
  <c r="B5242" i="106"/>
  <c r="D5242" i="106" s="1"/>
  <c r="B5241" i="106"/>
  <c r="D5241" i="106" s="1"/>
  <c r="B5240" i="106"/>
  <c r="D5240" i="106" s="1"/>
  <c r="B5239" i="106"/>
  <c r="D5239" i="106" s="1"/>
  <c r="B6401" i="106"/>
  <c r="D6401" i="106" s="1"/>
  <c r="B5233" i="106"/>
  <c r="D5233" i="106" s="1"/>
  <c r="B4805" i="106"/>
  <c r="D4805" i="106" s="1"/>
  <c r="B4801" i="106"/>
  <c r="D4801" i="106" s="1"/>
  <c r="B5230" i="106"/>
  <c r="D5230" i="106" s="1"/>
  <c r="B4792" i="106"/>
  <c r="D4792" i="106" s="1"/>
  <c r="B4321" i="106"/>
  <c r="D4321" i="106" s="1"/>
  <c r="B6388" i="106"/>
  <c r="D6388" i="106" s="1"/>
  <c r="B4915" i="106"/>
  <c r="D4915" i="106" s="1"/>
  <c r="B6385" i="106"/>
  <c r="D6385" i="106" s="1"/>
  <c r="B5199" i="106"/>
  <c r="D5199" i="106" s="1"/>
  <c r="B5194" i="106"/>
  <c r="D5194" i="106" s="1"/>
  <c r="B5187" i="106"/>
  <c r="D5187" i="106" s="1"/>
  <c r="B4314" i="106"/>
  <c r="D4314" i="106" s="1"/>
  <c r="B4312" i="106"/>
  <c r="D4312" i="106" s="1"/>
  <c r="B5171" i="106"/>
  <c r="D5171" i="106" s="1"/>
  <c r="B5168" i="106"/>
  <c r="D5168" i="106" s="1"/>
  <c r="B4351" i="106"/>
  <c r="D4351" i="106" s="1"/>
  <c r="B6365" i="106"/>
  <c r="D6365" i="106" s="1"/>
  <c r="B6362" i="106"/>
  <c r="D6362" i="106" s="1"/>
  <c r="B6359" i="106"/>
  <c r="D6359" i="106" s="1"/>
  <c r="B5153" i="106"/>
  <c r="D5153" i="106" s="1"/>
  <c r="B5152" i="106"/>
  <c r="D5152" i="106" s="1"/>
  <c r="B5148" i="106"/>
  <c r="D5148" i="106" s="1"/>
  <c r="B5139" i="106"/>
  <c r="D5139" i="106" s="1"/>
  <c r="B5137" i="106"/>
  <c r="D5137" i="106" s="1"/>
  <c r="B5135" i="106"/>
  <c r="D5135" i="106" s="1"/>
  <c r="B5134" i="106"/>
  <c r="D5134" i="106" s="1"/>
  <c r="B5126" i="106"/>
  <c r="D5126" i="106" s="1"/>
  <c r="B5124" i="106"/>
  <c r="D5124" i="106" s="1"/>
  <c r="B5123" i="106"/>
  <c r="D5123" i="106" s="1"/>
  <c r="B5122" i="106"/>
  <c r="D5122" i="106" s="1"/>
  <c r="B5119" i="106"/>
  <c r="D5119" i="106" s="1"/>
  <c r="B6340" i="106"/>
  <c r="D6340" i="106" s="1"/>
  <c r="B6339" i="106"/>
  <c r="D6339" i="106" s="1"/>
  <c r="B6330" i="106"/>
  <c r="D6330" i="106" s="1"/>
  <c r="B5116" i="106"/>
  <c r="D5116" i="106" s="1"/>
  <c r="B6320" i="106"/>
  <c r="D6320" i="106" s="1"/>
  <c r="B5111" i="106"/>
  <c r="D5111" i="106" s="1"/>
  <c r="B5109" i="106"/>
  <c r="D5109" i="106" s="1"/>
  <c r="B5108" i="106"/>
  <c r="D5108" i="106" s="1"/>
  <c r="B5106" i="106"/>
  <c r="D5106" i="106" s="1"/>
  <c r="B5103" i="106"/>
  <c r="D5103" i="106" s="1"/>
  <c r="B5101" i="106"/>
  <c r="D5101" i="106" s="1"/>
  <c r="B5100" i="106"/>
  <c r="D5100" i="106" s="1"/>
  <c r="B5099" i="106"/>
  <c r="D5099" i="106" s="1"/>
  <c r="B5098" i="106"/>
  <c r="D5098" i="106" s="1"/>
  <c r="B5097" i="106"/>
  <c r="D5097" i="106" s="1"/>
  <c r="B5093" i="106"/>
  <c r="D5093" i="106" s="1"/>
  <c r="B5092" i="106"/>
  <c r="D5092" i="106" s="1"/>
  <c r="B5091" i="106"/>
  <c r="D5091" i="106" s="1"/>
  <c r="B6031" i="106"/>
  <c r="D6031" i="106" s="1"/>
  <c r="B5088" i="106"/>
  <c r="D5088" i="106" s="1"/>
  <c r="B5085" i="106"/>
  <c r="D5085" i="106" s="1"/>
  <c r="B5084" i="106"/>
  <c r="D5084" i="106" s="1"/>
  <c r="B6310" i="106"/>
  <c r="D6310" i="106" s="1"/>
  <c r="B5083" i="106"/>
  <c r="D5083" i="106" s="1"/>
  <c r="B5082" i="106"/>
  <c r="D5082" i="106" s="1"/>
  <c r="B5081" i="106"/>
  <c r="D5081" i="106" s="1"/>
  <c r="B5079" i="106"/>
  <c r="D5079" i="106" s="1"/>
  <c r="B6308" i="106"/>
  <c r="D6308" i="106" s="1"/>
  <c r="B5077" i="106"/>
  <c r="D5077" i="106" s="1"/>
  <c r="B5075" i="106"/>
  <c r="D5075" i="106" s="1"/>
  <c r="B5073" i="106"/>
  <c r="D5073" i="106" s="1"/>
  <c r="B5072" i="106"/>
  <c r="D5072" i="106" s="1"/>
  <c r="B5070" i="106"/>
  <c r="D5070" i="106" s="1"/>
  <c r="B5069" i="106"/>
  <c r="D5069" i="106" s="1"/>
  <c r="B5067" i="106"/>
  <c r="D5067" i="106" s="1"/>
  <c r="B5063" i="106"/>
  <c r="D5063" i="106" s="1"/>
  <c r="B5026" i="106"/>
  <c r="D5026" i="106" s="1"/>
  <c r="B4" i="7"/>
  <c r="B1744" i="106" s="1"/>
  <c r="D1744" i="106" s="1"/>
  <c r="B3590" i="106"/>
  <c r="D3590" i="106" s="1"/>
  <c r="B6257" i="106"/>
  <c r="D6257" i="106" s="1"/>
  <c r="B3582" i="106"/>
  <c r="D3582" i="106" s="1"/>
  <c r="B3581" i="106"/>
  <c r="D3581" i="106" s="1"/>
  <c r="B3580" i="106"/>
  <c r="D3580" i="106" s="1"/>
  <c r="B3578" i="106"/>
  <c r="D3578" i="106" s="1"/>
  <c r="B3577" i="106"/>
  <c r="D3577" i="106" s="1"/>
  <c r="B6260" i="106"/>
  <c r="D6260" i="106" s="1"/>
  <c r="B6239" i="106"/>
  <c r="D6239" i="106" s="1"/>
  <c r="B6237" i="106"/>
  <c r="D6237" i="106" s="1"/>
  <c r="B6236" i="106"/>
  <c r="D6236" i="106" s="1"/>
  <c r="B6234" i="106"/>
  <c r="D6234" i="106" s="1"/>
  <c r="B6231" i="106"/>
  <c r="D6231" i="106" s="1"/>
  <c r="B7754" i="106"/>
  <c r="D7754" i="106" s="1"/>
  <c r="B3322" i="106"/>
  <c r="D3322" i="106" s="1"/>
  <c r="B6259" i="106"/>
  <c r="D6259" i="106" s="1"/>
  <c r="B3316" i="106"/>
  <c r="D3316" i="106" s="1"/>
  <c r="B653" i="106"/>
  <c r="D653" i="106" s="1"/>
  <c r="B2772" i="106"/>
  <c r="D2772" i="106" s="1"/>
  <c r="B2663" i="106"/>
  <c r="D2663" i="106" s="1"/>
  <c r="B2848" i="106"/>
  <c r="D2848" i="106" s="1"/>
  <c r="B3295" i="106"/>
  <c r="D3295" i="106" s="1"/>
  <c r="B6295" i="106"/>
  <c r="D6295" i="106" s="1"/>
  <c r="B3534" i="106"/>
  <c r="D3534" i="106" s="1"/>
  <c r="B618" i="106"/>
  <c r="D618" i="106" s="1"/>
  <c r="B2769" i="106"/>
  <c r="D2769" i="106" s="1"/>
  <c r="B3493" i="106"/>
  <c r="D3493" i="106" s="1"/>
  <c r="B7753" i="106"/>
  <c r="D7753" i="106" s="1"/>
  <c r="B2614" i="106"/>
  <c r="D2614" i="106" s="1"/>
  <c r="B6258" i="106"/>
  <c r="D6258" i="106" s="1"/>
  <c r="B3257" i="106"/>
  <c r="D3257" i="106" s="1"/>
  <c r="B6294" i="106"/>
  <c r="D6294" i="106" s="1"/>
  <c r="B3533" i="106"/>
  <c r="D3533" i="106" s="1"/>
  <c r="B3492" i="106"/>
  <c r="D3492" i="106" s="1"/>
  <c r="B7752" i="106"/>
  <c r="D7752" i="106" s="1"/>
  <c r="B2840" i="106"/>
  <c r="D2840" i="106" s="1"/>
  <c r="B5024" i="106"/>
  <c r="D5024" i="106" s="1"/>
  <c r="B3251" i="106"/>
  <c r="D3251" i="106" s="1"/>
  <c r="B6293" i="106"/>
  <c r="D6293" i="106" s="1"/>
  <c r="B3532" i="106"/>
  <c r="D3532" i="106" s="1"/>
  <c r="B3083" i="106"/>
  <c r="D3083" i="106" s="1"/>
  <c r="B2763" i="106"/>
  <c r="D2763" i="106" s="1"/>
  <c r="B5014" i="106"/>
  <c r="D5014" i="106" s="1"/>
  <c r="B2762" i="106"/>
  <c r="D2762" i="106" s="1"/>
  <c r="B2637" i="106"/>
  <c r="D2637" i="106" s="1"/>
  <c r="B3273" i="106"/>
  <c r="D3273" i="106" s="1"/>
  <c r="B6292" i="106"/>
  <c r="D6292" i="106" s="1"/>
  <c r="B4217" i="106"/>
  <c r="D4217" i="106" s="1"/>
  <c r="B501" i="106"/>
  <c r="D501" i="106" s="1"/>
  <c r="B500" i="106"/>
  <c r="D500" i="106" s="1"/>
  <c r="B3082" i="106"/>
  <c r="D3082" i="106" s="1"/>
  <c r="B3490" i="106"/>
  <c r="D3490" i="106" s="1"/>
  <c r="B2575" i="106"/>
  <c r="D2575" i="106" s="1"/>
  <c r="B3236" i="106"/>
  <c r="D3236" i="106" s="1"/>
  <c r="B6253" i="106"/>
  <c r="D6253" i="106" s="1"/>
  <c r="B7686" i="106"/>
  <c r="D7686" i="106" s="1"/>
  <c r="B6251" i="106"/>
  <c r="D6251" i="106" s="1"/>
  <c r="B7680" i="106"/>
  <c r="D7680" i="106" s="1"/>
  <c r="B7678" i="106"/>
  <c r="D7678" i="106" s="1"/>
  <c r="B7676" i="106"/>
  <c r="D7676" i="106" s="1"/>
  <c r="B6249" i="106"/>
  <c r="D6249" i="106" s="1"/>
  <c r="B7674" i="106"/>
  <c r="D7674" i="106" s="1"/>
  <c r="B7664" i="106"/>
  <c r="D7664" i="106" s="1"/>
  <c r="B7661" i="106"/>
  <c r="D7661" i="106" s="1"/>
  <c r="B6244" i="106"/>
  <c r="D6244" i="106" s="1"/>
  <c r="B7658" i="106"/>
  <c r="D7658" i="106" s="1"/>
  <c r="B6241" i="106"/>
  <c r="D6241" i="106" s="1"/>
  <c r="B2806" i="106"/>
  <c r="D2806" i="106" s="1"/>
  <c r="B5023" i="106"/>
  <c r="D5023" i="106" s="1"/>
  <c r="B3234" i="106"/>
  <c r="D3234" i="106" s="1"/>
  <c r="B3531" i="106"/>
  <c r="D3531" i="106" s="1"/>
  <c r="B3078" i="106"/>
  <c r="D3078" i="106" s="1"/>
  <c r="H51" i="4"/>
  <c r="B3170" i="106" s="1"/>
  <c r="D3170" i="106" s="1"/>
  <c r="B432" i="106"/>
  <c r="D432" i="106" s="1"/>
  <c r="B3321" i="106"/>
  <c r="D3321" i="106" s="1"/>
  <c r="B1687" i="106"/>
  <c r="D1687" i="106" s="1"/>
  <c r="B1673" i="106"/>
  <c r="D1673" i="106" s="1"/>
  <c r="B1659" i="106"/>
  <c r="D1659" i="106" s="1"/>
  <c r="B1645" i="106"/>
  <c r="D1645" i="106" s="1"/>
  <c r="B2563" i="106"/>
  <c r="D2563" i="106" s="1"/>
  <c r="B3230" i="106"/>
  <c r="D3230" i="106" s="1"/>
  <c r="B6252" i="106"/>
  <c r="D6252" i="106" s="1"/>
  <c r="B7683" i="106"/>
  <c r="D7683" i="106" s="1"/>
  <c r="B7681" i="106"/>
  <c r="D7681" i="106" s="1"/>
  <c r="B7675" i="106"/>
  <c r="D7675" i="106" s="1"/>
  <c r="B6248" i="106"/>
  <c r="D6248" i="106" s="1"/>
  <c r="B7673" i="106"/>
  <c r="D7673" i="106" s="1"/>
  <c r="B7671" i="106"/>
  <c r="D7671" i="106" s="1"/>
  <c r="B7669" i="106"/>
  <c r="D7669" i="106" s="1"/>
  <c r="B7663" i="106"/>
  <c r="D7663" i="106" s="1"/>
  <c r="B7660" i="106"/>
  <c r="D7660" i="106" s="1"/>
  <c r="B6243" i="106"/>
  <c r="D6243" i="106" s="1"/>
  <c r="B7657" i="106"/>
  <c r="D7657" i="106" s="1"/>
  <c r="B7651" i="106"/>
  <c r="D7651" i="106" s="1"/>
  <c r="B3228" i="106"/>
  <c r="D3228" i="106" s="1"/>
  <c r="B6290" i="106"/>
  <c r="D6290" i="106" s="1"/>
  <c r="B3530" i="106"/>
  <c r="D3530" i="106" s="1"/>
  <c r="B325" i="106"/>
  <c r="D325" i="106" s="1"/>
  <c r="B324" i="106"/>
  <c r="D324" i="106" s="1"/>
  <c r="B5012" i="106"/>
  <c r="D5012" i="106" s="1"/>
  <c r="B321" i="106"/>
  <c r="D321" i="106" s="1"/>
  <c r="B7748" i="106"/>
  <c r="D7748" i="106" s="1"/>
  <c r="B2864" i="106"/>
  <c r="D2864" i="106" s="1"/>
  <c r="B276" i="106"/>
  <c r="D276" i="106" s="1"/>
  <c r="B273" i="106"/>
  <c r="D273" i="106" s="1"/>
  <c r="B2892" i="106"/>
  <c r="D2892" i="106" s="1"/>
  <c r="B2914" i="106"/>
  <c r="D2914" i="106" s="1"/>
  <c r="B3072" i="106"/>
  <c r="D3072" i="106" s="1"/>
  <c r="B3071" i="106"/>
  <c r="D3071" i="106" s="1"/>
  <c r="B3562" i="106"/>
  <c r="D3562" i="106" s="1"/>
  <c r="B6177" i="106"/>
  <c r="D6177" i="106" s="1"/>
  <c r="B6168" i="106"/>
  <c r="D6168" i="106" s="1"/>
  <c r="B6159" i="106"/>
  <c r="D6159" i="106" s="1"/>
  <c r="B6150" i="106"/>
  <c r="D6150" i="106" s="1"/>
  <c r="B6141" i="106"/>
  <c r="D6141" i="106" s="1"/>
  <c r="B6107" i="106"/>
  <c r="D6107" i="106" s="1"/>
  <c r="B3549" i="106"/>
  <c r="D3549" i="106" s="1"/>
  <c r="B6121" i="106"/>
  <c r="D6121" i="106" s="1"/>
  <c r="B3551" i="106"/>
  <c r="D3551" i="106" s="1"/>
  <c r="B3550" i="106"/>
  <c r="D3550" i="106" s="1"/>
  <c r="B3546" i="106"/>
  <c r="D3546" i="106" s="1"/>
  <c r="B6176" i="106"/>
  <c r="D6176" i="106" s="1"/>
  <c r="B6167" i="106"/>
  <c r="D6167" i="106" s="1"/>
  <c r="B6149" i="106"/>
  <c r="D6149" i="106" s="1"/>
  <c r="B6140" i="106"/>
  <c r="D6140" i="106" s="1"/>
  <c r="B6106" i="106"/>
  <c r="D6106" i="106" s="1"/>
  <c r="B6219" i="106"/>
  <c r="D6219" i="106" s="1"/>
  <c r="B6218" i="106"/>
  <c r="D6218" i="106" s="1"/>
  <c r="B2911" i="106"/>
  <c r="D2911" i="106" s="1"/>
  <c r="B6139" i="106"/>
  <c r="D6139" i="106" s="1"/>
  <c r="B6119" i="106"/>
  <c r="D6119" i="106" s="1"/>
  <c r="B6105" i="106"/>
  <c r="D6105" i="106" s="1"/>
  <c r="B6087" i="106"/>
  <c r="D6087" i="106" s="1"/>
  <c r="B2885" i="106"/>
  <c r="D2885" i="106" s="1"/>
  <c r="B2535" i="106"/>
  <c r="D2535" i="106" s="1"/>
  <c r="B208" i="106"/>
  <c r="D208" i="106" s="1"/>
  <c r="B6174" i="106"/>
  <c r="D6174" i="106" s="1"/>
  <c r="B6165" i="106"/>
  <c r="D6165" i="106" s="1"/>
  <c r="B6156" i="106"/>
  <c r="D6156" i="106" s="1"/>
  <c r="B6095" i="106"/>
  <c r="D6095" i="106" s="1"/>
  <c r="B6104" i="106"/>
  <c r="D6104" i="106" s="1"/>
  <c r="B198" i="106"/>
  <c r="D198" i="106" s="1"/>
  <c r="B6118" i="106"/>
  <c r="D6118" i="106" s="1"/>
  <c r="B202" i="106"/>
  <c r="D202" i="106" s="1"/>
  <c r="B199" i="106"/>
  <c r="D199" i="106" s="1"/>
  <c r="B3425" i="106"/>
  <c r="D3425" i="106" s="1"/>
  <c r="B2477" i="106"/>
  <c r="D2477" i="106" s="1"/>
  <c r="B184" i="106"/>
  <c r="D184" i="106" s="1"/>
  <c r="B6173" i="106"/>
  <c r="D6173" i="106" s="1"/>
  <c r="B6164" i="106"/>
  <c r="D6164" i="106" s="1"/>
  <c r="B6146" i="106"/>
  <c r="D6146" i="106" s="1"/>
  <c r="B6129" i="106"/>
  <c r="D6129" i="106" s="1"/>
  <c r="B6094" i="106"/>
  <c r="D6094" i="106" s="1"/>
  <c r="B6103" i="106"/>
  <c r="B6117" i="106"/>
  <c r="D6117" i="106" s="1"/>
  <c r="B179" i="106"/>
  <c r="D179" i="106" s="1"/>
  <c r="B166" i="106"/>
  <c r="D166" i="106" s="1"/>
  <c r="B164" i="106"/>
  <c r="D164" i="106" s="1"/>
  <c r="B6172" i="106"/>
  <c r="D6172" i="106" s="1"/>
  <c r="B6163" i="106"/>
  <c r="D6163" i="106" s="1"/>
  <c r="B6154" i="106"/>
  <c r="D6154" i="106" s="1"/>
  <c r="B6145" i="106"/>
  <c r="D6145" i="106" s="1"/>
  <c r="B6136" i="106"/>
  <c r="D6136" i="106" s="1"/>
  <c r="B156" i="106"/>
  <c r="D156" i="106" s="1"/>
  <c r="B152" i="106"/>
  <c r="D152" i="106" s="1"/>
  <c r="B6102" i="106"/>
  <c r="D6102" i="106" s="1"/>
  <c r="B6093" i="106"/>
  <c r="D6093" i="106" s="1"/>
  <c r="B6084" i="106"/>
  <c r="D6084" i="106" s="1"/>
  <c r="B145" i="106"/>
  <c r="D145" i="106" s="1"/>
  <c r="B2504" i="106"/>
  <c r="D2504" i="106" s="1"/>
  <c r="B134" i="106"/>
  <c r="D134" i="106" s="1"/>
  <c r="B6162" i="106"/>
  <c r="D6162" i="106" s="1"/>
  <c r="B6153" i="106"/>
  <c r="D6153" i="106" s="1"/>
  <c r="B6144" i="106"/>
  <c r="D6144" i="106" s="1"/>
  <c r="B6135" i="106"/>
  <c r="D6135" i="106" s="1"/>
  <c r="B126" i="106"/>
  <c r="D126" i="106" s="1"/>
  <c r="B2437" i="106"/>
  <c r="D2437" i="106" s="1"/>
  <c r="B119" i="106"/>
  <c r="D119" i="106" s="1"/>
  <c r="B6170" i="106"/>
  <c r="D6170" i="106" s="1"/>
  <c r="B6161" i="106"/>
  <c r="D6161" i="106" s="1"/>
  <c r="B6152" i="106"/>
  <c r="D6152" i="106" s="1"/>
  <c r="B108" i="106"/>
  <c r="D108" i="106" s="1"/>
  <c r="B6114" i="106"/>
  <c r="D6114" i="106" s="1"/>
  <c r="B104" i="106"/>
  <c r="D104" i="106" s="1"/>
  <c r="B6100" i="106"/>
  <c r="D6100" i="106" s="1"/>
  <c r="B6091" i="106"/>
  <c r="D6091" i="106" s="1"/>
  <c r="B6082" i="106"/>
  <c r="D6082" i="106" s="1"/>
  <c r="B88" i="106"/>
  <c r="D88" i="106" s="1"/>
  <c r="B6169" i="106"/>
  <c r="D6169" i="106" s="1"/>
  <c r="B6160" i="106"/>
  <c r="D6160" i="106" s="1"/>
  <c r="B6151" i="106"/>
  <c r="D6151" i="106" s="1"/>
  <c r="B6133" i="106"/>
  <c r="D6133" i="106" s="1"/>
  <c r="B76" i="106"/>
  <c r="D76" i="106" s="1"/>
  <c r="B6113" i="106"/>
  <c r="D6113" i="106" s="1"/>
  <c r="B72" i="106"/>
  <c r="D72" i="106" s="1"/>
  <c r="B6099" i="106"/>
  <c r="D6099" i="106" s="1"/>
  <c r="B65" i="106"/>
  <c r="D65" i="106" s="1"/>
  <c r="B129" i="106"/>
  <c r="D129" i="106" s="1"/>
  <c r="B6127" i="106"/>
  <c r="D6127" i="106" s="1"/>
  <c r="B3417" i="106"/>
  <c r="D3417" i="106" s="1"/>
  <c r="B73" i="106"/>
  <c r="D73" i="106" s="1"/>
  <c r="B6126" i="106"/>
  <c r="D6126" i="106" s="1"/>
  <c r="B3427" i="106"/>
  <c r="D3427" i="106" s="1"/>
  <c r="B173" i="106"/>
  <c r="D173" i="106" s="1"/>
  <c r="B105" i="106"/>
  <c r="D105" i="106" s="1"/>
  <c r="D41" i="36"/>
  <c r="D14" i="171"/>
  <c r="A10" i="169"/>
  <c r="C16" i="169"/>
  <c r="A15" i="169"/>
  <c r="A14" i="169"/>
  <c r="K18" i="169"/>
  <c r="G18" i="169"/>
  <c r="G15" i="169"/>
  <c r="K11" i="169"/>
  <c r="J11" i="169"/>
  <c r="G11" i="169"/>
  <c r="G10" i="169"/>
  <c r="G9" i="169"/>
  <c r="G7" i="169"/>
  <c r="E7" i="169"/>
  <c r="B2" i="178" s="1"/>
  <c r="A7" i="169"/>
  <c r="B1" i="175" s="1"/>
  <c r="B4" i="178"/>
  <c r="B4" i="177"/>
  <c r="B4" i="176"/>
  <c r="B4" i="175"/>
  <c r="G43" i="174"/>
  <c r="D47" i="174" s="1"/>
  <c r="B4" i="174"/>
  <c r="B2" i="174"/>
  <c r="E39" i="173"/>
  <c r="A4" i="173"/>
  <c r="K25" i="172"/>
  <c r="K24" i="172"/>
  <c r="K23" i="172"/>
  <c r="K22" i="172"/>
  <c r="K21" i="172"/>
  <c r="K20" i="172"/>
  <c r="K19" i="172"/>
  <c r="K18" i="172"/>
  <c r="K17" i="172"/>
  <c r="K16" i="172"/>
  <c r="K15" i="172"/>
  <c r="K14" i="172"/>
  <c r="K13" i="172"/>
  <c r="K12" i="172"/>
  <c r="K11" i="172"/>
  <c r="B4" i="172"/>
  <c r="B2" i="172"/>
  <c r="D47" i="171"/>
  <c r="B5" i="171"/>
  <c r="C110" i="170"/>
  <c r="C112" i="170"/>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A2" i="170"/>
  <c r="B2" i="176"/>
  <c r="A2" i="171"/>
  <c r="B2" i="175"/>
  <c r="B7" i="167"/>
  <c r="B6" i="167"/>
  <c r="B7773" i="106"/>
  <c r="D87" i="36"/>
  <c r="B61" i="106"/>
  <c r="B52" i="106"/>
  <c r="B51" i="106"/>
  <c r="B49" i="106"/>
  <c r="B48" i="106"/>
  <c r="B47" i="106"/>
  <c r="B46" i="106"/>
  <c r="B45" i="106"/>
  <c r="B44" i="106"/>
  <c r="B43" i="106"/>
  <c r="B42" i="106"/>
  <c r="B41" i="106"/>
  <c r="B50" i="106"/>
  <c r="F78" i="34"/>
  <c r="J85" i="28"/>
  <c r="B7758" i="106" s="1"/>
  <c r="D7758" i="106" s="1"/>
  <c r="J88" i="28"/>
  <c r="D30" i="36"/>
  <c r="K6" i="29"/>
  <c r="B7763" i="106" s="1"/>
  <c r="B7762" i="106"/>
  <c r="K12" i="12"/>
  <c r="K23" i="12"/>
  <c r="K24" i="12" s="1"/>
  <c r="B7733" i="106" s="1"/>
  <c r="J12" i="12"/>
  <c r="J21" i="12"/>
  <c r="J23" i="12" s="1"/>
  <c r="B7729" i="106"/>
  <c r="B7734" i="106"/>
  <c r="B7726" i="106"/>
  <c r="B36" i="36"/>
  <c r="B39" i="36" s="1"/>
  <c r="B49" i="36" s="1"/>
  <c r="B62" i="36" s="1"/>
  <c r="B72" i="36" s="1"/>
  <c r="B76" i="36" s="1"/>
  <c r="B80" i="3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B130" i="106"/>
  <c r="D130"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35" i="106"/>
  <c r="D735" i="106" s="1"/>
  <c r="B736" i="106"/>
  <c r="D736" i="106" s="1"/>
  <c r="C57" i="29"/>
  <c r="B737" i="106" s="1"/>
  <c r="D737" i="106" s="1"/>
  <c r="D744" i="106"/>
  <c r="B747" i="106"/>
  <c r="D747" i="106" s="1"/>
  <c r="B748" i="106"/>
  <c r="D748" i="106" s="1"/>
  <c r="B749" i="106"/>
  <c r="D749" i="106" s="1"/>
  <c r="D750" i="106"/>
  <c r="D752" i="106"/>
  <c r="D758" i="106"/>
  <c r="D759" i="106"/>
  <c r="D760" i="106"/>
  <c r="D761" i="106"/>
  <c r="D762" i="106"/>
  <c r="B763" i="106"/>
  <c r="D763" i="106" s="1"/>
  <c r="D765" i="106"/>
  <c r="D766" i="106"/>
  <c r="D767" i="106"/>
  <c r="D768" i="106"/>
  <c r="D769" i="106"/>
  <c r="B770" i="106"/>
  <c r="D770" i="106" s="1"/>
  <c r="D771" i="106"/>
  <c r="D772" i="106"/>
  <c r="D773" i="106"/>
  <c r="B783" i="106"/>
  <c r="D783" i="106" s="1"/>
  <c r="B784" i="106"/>
  <c r="D784" i="106" s="1"/>
  <c r="B793" i="106"/>
  <c r="D793" i="106" s="1"/>
  <c r="B794" i="106"/>
  <c r="D794" i="106" s="1"/>
  <c r="D57" i="29"/>
  <c r="B795" i="106" s="1"/>
  <c r="D795" i="106" s="1"/>
  <c r="D802" i="106"/>
  <c r="B804" i="106"/>
  <c r="D804" i="106" s="1"/>
  <c r="D808" i="106"/>
  <c r="D810" i="106"/>
  <c r="D816" i="106"/>
  <c r="D817" i="106"/>
  <c r="D818" i="106"/>
  <c r="D819" i="106"/>
  <c r="D820" i="106"/>
  <c r="B821" i="106"/>
  <c r="D821" i="106" s="1"/>
  <c r="D823" i="106"/>
  <c r="D824" i="106"/>
  <c r="D825" i="106"/>
  <c r="D826" i="106"/>
  <c r="D827" i="106"/>
  <c r="B828" i="106"/>
  <c r="D828" i="106" s="1"/>
  <c r="D829" i="106"/>
  <c r="D830" i="106"/>
  <c r="D831" i="106"/>
  <c r="B841" i="106"/>
  <c r="D841" i="106" s="1"/>
  <c r="B842" i="106"/>
  <c r="D842" i="106" s="1"/>
  <c r="B848" i="106"/>
  <c r="D848" i="106" s="1"/>
  <c r="B849" i="106"/>
  <c r="D849" i="106" s="1"/>
  <c r="E53" i="29"/>
  <c r="B850" i="106" s="1"/>
  <c r="D850" i="106" s="1"/>
  <c r="B857" i="106"/>
  <c r="D857" i="106" s="1"/>
  <c r="B858" i="106"/>
  <c r="D858" i="106" s="1"/>
  <c r="B859" i="106"/>
  <c r="D859" i="106" s="1"/>
  <c r="D860" i="106"/>
  <c r="D866" i="106"/>
  <c r="D868" i="106"/>
  <c r="E100" i="29"/>
  <c r="D874" i="106"/>
  <c r="D875" i="106"/>
  <c r="D876" i="106"/>
  <c r="D877" i="106"/>
  <c r="D878" i="106"/>
  <c r="D881" i="106"/>
  <c r="D882" i="106"/>
  <c r="D883" i="106"/>
  <c r="D884" i="106"/>
  <c r="D885" i="106"/>
  <c r="D887" i="106"/>
  <c r="D888" i="106"/>
  <c r="D889" i="106"/>
  <c r="B896" i="106"/>
  <c r="D896" i="106" s="1"/>
  <c r="B897" i="106"/>
  <c r="D897" i="106" s="1"/>
  <c r="B898" i="106"/>
  <c r="D898"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50" i="106"/>
  <c r="D950" i="106" s="1"/>
  <c r="B951" i="106"/>
  <c r="D951" i="106" s="1"/>
  <c r="B954" i="106"/>
  <c r="D954" i="106" s="1"/>
  <c r="B955" i="106"/>
  <c r="D955" i="106" s="1"/>
  <c r="B956" i="106"/>
  <c r="D956" i="106" s="1"/>
  <c r="D976" i="106"/>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28" i="106"/>
  <c r="D1028" i="106" s="1"/>
  <c r="B1029" i="106"/>
  <c r="D1029" i="106" s="1"/>
  <c r="B1030" i="106"/>
  <c r="D1030" i="106" s="1"/>
  <c r="D1034" i="106"/>
  <c r="B1036" i="106"/>
  <c r="D1036" i="106" s="1"/>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8" i="29"/>
  <c r="B7007" i="106" s="1"/>
  <c r="D7007" i="106" s="1"/>
  <c r="K105" i="29"/>
  <c r="K106" i="29"/>
  <c r="B1147" i="106" s="1"/>
  <c r="D1147"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B1235" i="106"/>
  <c r="D1235" i="106" s="1"/>
  <c r="D1238" i="106"/>
  <c r="B1240" i="106"/>
  <c r="D1240" i="106" s="1"/>
  <c r="D1246" i="106"/>
  <c r="B1248" i="106"/>
  <c r="D1248" i="106" s="1"/>
  <c r="D1255" i="106"/>
  <c r="D1263" i="106"/>
  <c r="B1268" i="106"/>
  <c r="D1268" i="106" s="1"/>
  <c r="B1269" i="106"/>
  <c r="D1269" i="106" s="1"/>
  <c r="D1271" i="106"/>
  <c r="D1278" i="106"/>
  <c r="K141" i="29"/>
  <c r="K142" i="29"/>
  <c r="B1284" i="106" s="1"/>
  <c r="D1284" i="106" s="1"/>
  <c r="D1286" i="106"/>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7" i="29"/>
  <c r="B1324" i="106" s="1"/>
  <c r="D1324" i="106" s="1"/>
  <c r="K158" i="29"/>
  <c r="B1325" i="106" s="1"/>
  <c r="D1325" i="106" s="1"/>
  <c r="D1334" i="106"/>
  <c r="D1336" i="106"/>
  <c r="D1337" i="106"/>
  <c r="D1342" i="106"/>
  <c r="D1343" i="106"/>
  <c r="B1344" i="106"/>
  <c r="D1344" i="106" s="1"/>
  <c r="D1348" i="106"/>
  <c r="D1349" i="106"/>
  <c r="B1354" i="106"/>
  <c r="D1354" i="106" s="1"/>
  <c r="D1355" i="106"/>
  <c r="D1356" i="106"/>
  <c r="B1357" i="106"/>
  <c r="D1357" i="106" s="1"/>
  <c r="B1360" i="106"/>
  <c r="D1360" i="106" s="1"/>
  <c r="D1361" i="106"/>
  <c r="D1362" i="106"/>
  <c r="B1363" i="106"/>
  <c r="D1363" i="106" s="1"/>
  <c r="D1367" i="106"/>
  <c r="D1368" i="106"/>
  <c r="D1374" i="106"/>
  <c r="D1378" i="106"/>
  <c r="D1379" i="106"/>
  <c r="K184" i="29"/>
  <c r="B3009" i="106" s="1"/>
  <c r="D3009" i="106" s="1"/>
  <c r="K189" i="29"/>
  <c r="B2839" i="106" s="1"/>
  <c r="D2839" i="106" s="1"/>
  <c r="D1386" i="106"/>
  <c r="K199" i="29"/>
  <c r="K200" i="29"/>
  <c r="B4211" i="106" s="1"/>
  <c r="D4211"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1" i="106"/>
  <c r="D1411" i="106" s="1"/>
  <c r="B1412" i="106"/>
  <c r="D1412" i="106" s="1"/>
  <c r="B1413" i="106"/>
  <c r="D1413" i="106" s="1"/>
  <c r="B1422" i="106"/>
  <c r="D1422" i="106" s="1"/>
  <c r="B1423" i="106"/>
  <c r="D1423" i="106" s="1"/>
  <c r="B1430" i="106"/>
  <c r="D1430" i="106" s="1"/>
  <c r="B1431" i="106"/>
  <c r="D1431" i="106"/>
  <c r="D1435" i="106"/>
  <c r="B1440" i="106"/>
  <c r="D1440" i="106" s="1"/>
  <c r="D1441" i="106"/>
  <c r="B1442" i="106"/>
  <c r="D1442" i="106" s="1"/>
  <c r="D1443" i="106"/>
  <c r="D1453" i="106"/>
  <c r="D1455" i="106"/>
  <c r="D1456" i="106"/>
  <c r="D1457" i="106"/>
  <c r="D1458" i="106"/>
  <c r="D1459" i="106"/>
  <c r="D1461" i="106"/>
  <c r="D1462" i="106"/>
  <c r="D1463" i="106"/>
  <c r="D1464" i="106"/>
  <c r="D1465" i="106"/>
  <c r="D1467" i="106"/>
  <c r="D1468" i="106"/>
  <c r="D1469" i="106"/>
  <c r="K215" i="29"/>
  <c r="K216" i="29"/>
  <c r="B1471" i="106" s="1"/>
  <c r="D1471" i="106" s="1"/>
  <c r="K226" i="29"/>
  <c r="K227" i="29"/>
  <c r="B1476" i="106" s="1"/>
  <c r="D1476" i="106" s="1"/>
  <c r="K228" i="29"/>
  <c r="B1477" i="106" s="1"/>
  <c r="D1477" i="106" s="1"/>
  <c r="K239" i="29"/>
  <c r="B1486" i="106" s="1"/>
  <c r="D1486" i="106" s="1"/>
  <c r="K240" i="29"/>
  <c r="B1487" i="106" s="1"/>
  <c r="D1487" i="106" s="1"/>
  <c r="K247" i="29"/>
  <c r="B7092" i="106" s="1"/>
  <c r="D7092" i="106" s="1"/>
  <c r="K248" i="29"/>
  <c r="K253" i="29"/>
  <c r="B1489" i="106" s="1"/>
  <c r="D1489" i="106" s="1"/>
  <c r="K259" i="29"/>
  <c r="B1494" i="106" s="1"/>
  <c r="D1494" i="106" s="1"/>
  <c r="K260" i="29"/>
  <c r="B1495" i="106" s="1"/>
  <c r="D1495" i="106" s="1"/>
  <c r="D1499" i="106"/>
  <c r="K269" i="29"/>
  <c r="B1504" i="106" s="1"/>
  <c r="D1504" i="106" s="1"/>
  <c r="D1505" i="106"/>
  <c r="K270" i="29"/>
  <c r="B1506" i="106" s="1"/>
  <c r="D1506" i="106" s="1"/>
  <c r="D1507" i="106"/>
  <c r="K283" i="29"/>
  <c r="B2845" i="106" s="1"/>
  <c r="D2845" i="106" s="1"/>
  <c r="K284" i="29"/>
  <c r="B2846" i="106" s="1"/>
  <c r="D2846" i="106" s="1"/>
  <c r="D1516" i="106"/>
  <c r="B1519" i="106"/>
  <c r="D1519" i="106" s="1"/>
  <c r="D1520" i="106"/>
  <c r="D1521" i="106"/>
  <c r="B1522" i="106"/>
  <c r="D1522" i="106" s="1"/>
  <c r="C296" i="29"/>
  <c r="D1526" i="106"/>
  <c r="D1527" i="106"/>
  <c r="B1528" i="106"/>
  <c r="D1528" i="106" s="1"/>
  <c r="D1532" i="106"/>
  <c r="D1533" i="106"/>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s="1"/>
  <c r="B1780" i="106"/>
  <c r="D1780" i="106" s="1"/>
  <c r="B1781" i="106"/>
  <c r="D1781" i="106" s="1"/>
  <c r="D1782" i="106"/>
  <c r="B1783" i="106"/>
  <c r="D1783" i="106" s="1"/>
  <c r="B1784" i="106"/>
  <c r="D1784" i="106"/>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c r="D1794" i="106" s="1"/>
  <c r="F7" i="7"/>
  <c r="B1795" i="106" s="1"/>
  <c r="D1795" i="106" s="1"/>
  <c r="F8" i="7"/>
  <c r="B1796" i="106" s="1"/>
  <c r="D1796" i="106" s="1"/>
  <c r="F10" i="7"/>
  <c r="B1797" i="106" s="1"/>
  <c r="D1797" i="106" s="1"/>
  <c r="D1798" i="106"/>
  <c r="F9" i="7"/>
  <c r="B1799" i="106"/>
  <c r="D1799" i="106" s="1"/>
  <c r="F11" i="7"/>
  <c r="B1800" i="106"/>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c r="B1842" i="106"/>
  <c r="D1842" i="106" s="1"/>
  <c r="B1843" i="106"/>
  <c r="D1843" i="106"/>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c r="B1853" i="106"/>
  <c r="D1853" i="106" s="1"/>
  <c r="B1854" i="106"/>
  <c r="D1854" i="106"/>
  <c r="B1855" i="106"/>
  <c r="D1855" i="106" s="1"/>
  <c r="B1856" i="106"/>
  <c r="D1856" i="106" s="1"/>
  <c r="B1857" i="106"/>
  <c r="D1857" i="106" s="1"/>
  <c r="B1858" i="106"/>
  <c r="D1858" i="106" s="1"/>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c r="D1870" i="106"/>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c r="B1980" i="106"/>
  <c r="D1980" i="106" s="1"/>
  <c r="D1981" i="106"/>
  <c r="H23" i="12"/>
  <c r="B1982" i="106"/>
  <c r="D1982" i="106" s="1"/>
  <c r="B1984" i="106"/>
  <c r="D1984" i="106"/>
  <c r="B1985" i="106"/>
  <c r="D1985" i="106" s="1"/>
  <c r="B1986" i="106"/>
  <c r="D1986" i="106"/>
  <c r="B1987" i="106"/>
  <c r="D1987" i="106" s="1"/>
  <c r="B1988" i="106"/>
  <c r="D1988" i="106"/>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c r="B2017" i="106"/>
  <c r="D2017" i="106" s="1"/>
  <c r="B2018" i="106"/>
  <c r="D2018" i="106"/>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F13" i="11"/>
  <c r="B2030" i="106"/>
  <c r="D2030" i="106" s="1"/>
  <c r="D2032" i="106"/>
  <c r="B2033" i="106"/>
  <c r="D2033" i="106"/>
  <c r="B2034" i="106"/>
  <c r="D2034" i="106"/>
  <c r="B2035" i="106"/>
  <c r="D2035" i="106"/>
  <c r="B2036" i="106"/>
  <c r="D2036" i="106"/>
  <c r="H16" i="11"/>
  <c r="B2037" i="106"/>
  <c r="D2037" i="106" s="1"/>
  <c r="D2038" i="106"/>
  <c r="B2039" i="106"/>
  <c r="D2039" i="106" s="1"/>
  <c r="B2040" i="106"/>
  <c r="D2040" i="106" s="1"/>
  <c r="B2041" i="106"/>
  <c r="D2041" i="106"/>
  <c r="B2042" i="106"/>
  <c r="D2042" i="106" s="1"/>
  <c r="I16" i="11"/>
  <c r="B2043" i="106" s="1"/>
  <c r="D2043" i="106" s="1"/>
  <c r="D2044" i="106"/>
  <c r="B2045" i="106"/>
  <c r="D2045" i="106" s="1"/>
  <c r="B2046" i="106"/>
  <c r="D2046" i="106"/>
  <c r="B2047" i="106"/>
  <c r="D2047" i="106" s="1"/>
  <c r="B2048" i="106"/>
  <c r="D2048" i="106"/>
  <c r="J16" i="11"/>
  <c r="B2049" i="106"/>
  <c r="D2049" i="106" s="1"/>
  <c r="D2050" i="106"/>
  <c r="K8" i="11"/>
  <c r="B2051" i="106" s="1"/>
  <c r="D2051" i="106" s="1"/>
  <c r="K10" i="11"/>
  <c r="B2052" i="106" s="1"/>
  <c r="D2052" i="106" s="1"/>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7" i="106"/>
  <c r="D2727" i="106" s="1"/>
  <c r="B2728" i="106"/>
  <c r="D2728" i="106"/>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9" i="106"/>
  <c r="D2799" i="106" s="1"/>
  <c r="B2800" i="106"/>
  <c r="D2800" i="106" s="1"/>
  <c r="D2803" i="106"/>
  <c r="D2804" i="106"/>
  <c r="D2809" i="106"/>
  <c r="B2812" i="106"/>
  <c r="D2812" i="106" s="1"/>
  <c r="D2814" i="106"/>
  <c r="D2815" i="106"/>
  <c r="D2816" i="106"/>
  <c r="B2817" i="106"/>
  <c r="D2817" i="106" s="1"/>
  <c r="B2824" i="106"/>
  <c r="D2824" i="106" s="1"/>
  <c r="B2825" i="106"/>
  <c r="D2825" i="106" s="1"/>
  <c r="B2826" i="106"/>
  <c r="D2826" i="106" s="1"/>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c r="B2856" i="106"/>
  <c r="D2856" i="106" s="1"/>
  <c r="D2857" i="106"/>
  <c r="B2858" i="106"/>
  <c r="D2858" i="106" s="1"/>
  <c r="D2859" i="106"/>
  <c r="B2860" i="106"/>
  <c r="D2860" i="106"/>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c r="D2893" i="106"/>
  <c r="B2894" i="106"/>
  <c r="D2894"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D2961" i="106"/>
  <c r="D2962" i="106"/>
  <c r="D2963" i="106"/>
  <c r="D2964" i="106"/>
  <c r="D2965" i="106"/>
  <c r="D2966" i="106"/>
  <c r="D2967" i="106"/>
  <c r="D2968" i="106"/>
  <c r="D2969" i="106"/>
  <c r="D2970" i="106"/>
  <c r="D2971" i="106"/>
  <c r="D2972" i="106"/>
  <c r="B2980" i="106"/>
  <c r="D2980" i="106" s="1"/>
  <c r="D2982" i="106"/>
  <c r="D2983" i="106"/>
  <c r="D2984" i="106"/>
  <c r="D2985" i="106"/>
  <c r="B2989" i="106"/>
  <c r="D2989" i="106" s="1"/>
  <c r="B2991" i="106"/>
  <c r="D2991" i="106" s="1"/>
  <c r="B2994" i="106"/>
  <c r="D2994"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D3061" i="106"/>
  <c r="D3063" i="106"/>
  <c r="D3066" i="106"/>
  <c r="D3067" i="106"/>
  <c r="D3068" i="106"/>
  <c r="D3069" i="106"/>
  <c r="D3070" i="106"/>
  <c r="D3073" i="106"/>
  <c r="D3074" i="106"/>
  <c r="D3075" i="106"/>
  <c r="D3076" i="106"/>
  <c r="D3077" i="106"/>
  <c r="B3079" i="106"/>
  <c r="D3079" i="106" s="1"/>
  <c r="B3080" i="106"/>
  <c r="D3080" i="106" s="1"/>
  <c r="D3081" i="106"/>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c r="B3452" i="106"/>
  <c r="D3452" i="106" s="1"/>
  <c r="B3453" i="106"/>
  <c r="D3453" i="106"/>
  <c r="F15" i="11"/>
  <c r="L15" i="11" s="1"/>
  <c r="B3459" i="106" s="1"/>
  <c r="D3455" i="106"/>
  <c r="D3456" i="106"/>
  <c r="D3457"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D3563" i="106"/>
  <c r="D3564" i="106"/>
  <c r="B3566" i="106"/>
  <c r="D3566"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B3625" i="106"/>
  <c r="D3625" i="106" s="1"/>
  <c r="D3630" i="106"/>
  <c r="B3634" i="106"/>
  <c r="D3634" i="106" s="1"/>
  <c r="D3637" i="106"/>
  <c r="B3639" i="106"/>
  <c r="D3639" i="106" s="1"/>
  <c r="B3641" i="106"/>
  <c r="D3641" i="106" s="1"/>
  <c r="D3644" i="106"/>
  <c r="B3646" i="106"/>
  <c r="D3646" i="106" s="1"/>
  <c r="B3648" i="106"/>
  <c r="D3648" i="106" s="1"/>
  <c r="D3651" i="106"/>
  <c r="D3659" i="106"/>
  <c r="D3661" i="106"/>
  <c r="D3662" i="106"/>
  <c r="D3663" i="106"/>
  <c r="D3664" i="106"/>
  <c r="D3665" i="106"/>
  <c r="D3666" i="106"/>
  <c r="D3667" i="106"/>
  <c r="D3677" i="106"/>
  <c r="D3679" i="106"/>
  <c r="D3680" i="106"/>
  <c r="B3682" i="106"/>
  <c r="D3682" i="106" s="1"/>
  <c r="B3683" i="106"/>
  <c r="D3683" i="106"/>
  <c r="B3684" i="106"/>
  <c r="D3684" i="106" s="1"/>
  <c r="B3685" i="106"/>
  <c r="D3685" i="106"/>
  <c r="B3686" i="106"/>
  <c r="D3686" i="106" s="1"/>
  <c r="B3687" i="106"/>
  <c r="D3687"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8" i="106"/>
  <c r="D4078" i="106" s="1"/>
  <c r="B4079" i="106"/>
  <c r="D4079" i="106" s="1"/>
  <c r="B4086" i="106"/>
  <c r="D4086" i="106" s="1"/>
  <c r="D4088" i="106"/>
  <c r="D4089" i="106"/>
  <c r="D4090" i="106"/>
  <c r="D4091" i="106"/>
  <c r="D4092" i="106"/>
  <c r="D4093" i="106"/>
  <c r="D4094" i="106"/>
  <c r="D4095" i="106"/>
  <c r="B4096" i="106"/>
  <c r="D4096" i="106" s="1"/>
  <c r="B4097" i="106"/>
  <c r="D4097" i="106" s="1"/>
  <c r="D4098" i="106"/>
  <c r="D4101" i="106"/>
  <c r="B4106" i="106"/>
  <c r="D4106" i="106"/>
  <c r="B4107" i="106"/>
  <c r="D4107" i="106"/>
  <c r="F17" i="7"/>
  <c r="B4108" i="106"/>
  <c r="D4108" i="106"/>
  <c r="F18" i="7"/>
  <c r="B4109" i="106" s="1"/>
  <c r="D4109" i="106" s="1"/>
  <c r="B4110" i="106"/>
  <c r="D4110" i="106"/>
  <c r="B4111" i="106"/>
  <c r="D4111" i="106"/>
  <c r="D4112" i="106"/>
  <c r="B4114" i="106"/>
  <c r="D4114" i="106"/>
  <c r="B4115" i="106"/>
  <c r="D4115" i="106" s="1"/>
  <c r="B4116" i="106"/>
  <c r="D4116" i="106"/>
  <c r="B4117" i="106"/>
  <c r="D4117" i="106" s="1"/>
  <c r="B4118" i="106"/>
  <c r="D4118" i="106"/>
  <c r="D4119" i="106"/>
  <c r="D4120" i="106"/>
  <c r="B4121" i="106"/>
  <c r="D4121" i="106"/>
  <c r="D4129" i="106"/>
  <c r="D18" i="4"/>
  <c r="B4132" i="106"/>
  <c r="D4132" i="106"/>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c r="D4173" i="106" s="1"/>
  <c r="D4174" i="106"/>
  <c r="E18" i="4"/>
  <c r="B4175" i="106"/>
  <c r="D4175" i="106" s="1"/>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s="1"/>
  <c r="B4305" i="106"/>
  <c r="D4305" i="106" s="1"/>
  <c r="B4306" i="106"/>
  <c r="D4306" i="106" s="1"/>
  <c r="B4307" i="106"/>
  <c r="D4307" i="106" s="1"/>
  <c r="B4308" i="106"/>
  <c r="D4308" i="106"/>
  <c r="B4309" i="106"/>
  <c r="D4309" i="106" s="1"/>
  <c r="B4315" i="106"/>
  <c r="D4315"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41" i="106"/>
  <c r="D4341" i="106" s="1"/>
  <c r="B4342" i="106"/>
  <c r="D4342" i="106" s="1"/>
  <c r="D4344" i="106"/>
  <c r="D4347" i="106"/>
  <c r="D4348" i="106"/>
  <c r="D4349" i="106"/>
  <c r="D4350" i="106"/>
  <c r="B4354" i="106"/>
  <c r="D4354" i="106" s="1"/>
  <c r="B4356" i="106"/>
  <c r="D4356" i="106" s="1"/>
  <c r="B4359" i="106"/>
  <c r="D4359" i="106" s="1"/>
  <c r="B4366" i="106"/>
  <c r="D4366" i="106" s="1"/>
  <c r="D4367" i="106"/>
  <c r="B4370" i="106"/>
  <c r="D4370" i="106" s="1"/>
  <c r="D4371" i="106"/>
  <c r="D4374"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D4403" i="106"/>
  <c r="D4404" i="106"/>
  <c r="D4405" i="106"/>
  <c r="D4406" i="106"/>
  <c r="B4416" i="106"/>
  <c r="D4416"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D4798" i="106"/>
  <c r="D4800" i="106"/>
  <c r="D4803" i="106"/>
  <c r="D4807" i="106"/>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D4880" i="106"/>
  <c r="B4883" i="106"/>
  <c r="D4883" i="106" s="1"/>
  <c r="D4884" i="106"/>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4" i="106"/>
  <c r="D5064" i="106" s="1"/>
  <c r="B5065" i="106"/>
  <c r="D5065" i="106" s="1"/>
  <c r="B5074" i="106"/>
  <c r="D5074" i="106" s="1"/>
  <c r="B5078" i="106"/>
  <c r="D5078" i="106" s="1"/>
  <c r="B5080" i="106"/>
  <c r="D5080" i="106" s="1"/>
  <c r="B5086" i="106"/>
  <c r="D5086" i="106" s="1"/>
  <c r="B5094" i="106"/>
  <c r="D5094" i="106" s="1"/>
  <c r="B5095" i="106"/>
  <c r="D5095" i="106" s="1"/>
  <c r="B5104" i="106"/>
  <c r="D5104" i="106" s="1"/>
  <c r="B5105" i="106"/>
  <c r="D5105" i="106" s="1"/>
  <c r="B5110" i="106"/>
  <c r="D5110" i="106" s="1"/>
  <c r="B5113" i="106"/>
  <c r="D5113" i="106" s="1"/>
  <c r="B5114" i="106"/>
  <c r="D5114" i="106" s="1"/>
  <c r="B5117" i="106"/>
  <c r="D5117" i="106" s="1"/>
  <c r="B5127" i="106"/>
  <c r="D5127" i="106" s="1"/>
  <c r="D5128" i="106"/>
  <c r="D5129" i="106"/>
  <c r="D5130" i="106"/>
  <c r="D5131" i="106"/>
  <c r="D5136" i="106"/>
  <c r="D5138" i="106"/>
  <c r="D5140" i="106"/>
  <c r="D5141" i="106"/>
  <c r="B5142" i="106"/>
  <c r="D5142" i="106" s="1"/>
  <c r="D5143" i="106"/>
  <c r="D5144" i="106"/>
  <c r="D5145" i="106"/>
  <c r="D5146" i="106"/>
  <c r="D5149" i="106"/>
  <c r="D5150" i="106"/>
  <c r="D5151" i="106"/>
  <c r="D5154" i="106"/>
  <c r="D5155" i="106"/>
  <c r="D5156" i="106"/>
  <c r="D5157" i="106"/>
  <c r="D5158" i="106"/>
  <c r="D5159" i="106"/>
  <c r="D5160" i="106"/>
  <c r="D5162" i="106"/>
  <c r="B5163" i="106"/>
  <c r="D5163"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D5318" i="106"/>
  <c r="D5319" i="106"/>
  <c r="D5321" i="106"/>
  <c r="D5322" i="106"/>
  <c r="D5323" i="106"/>
  <c r="D5324" i="106"/>
  <c r="D5325" i="106"/>
  <c r="B5328" i="106"/>
  <c r="D5328" i="106" s="1"/>
  <c r="D5329" i="106"/>
  <c r="B5330" i="106"/>
  <c r="D5330" i="106" s="1"/>
  <c r="B5338" i="106"/>
  <c r="D5338" i="106" s="1"/>
  <c r="B5340" i="106"/>
  <c r="D5340" i="106" s="1"/>
  <c r="B5349" i="106"/>
  <c r="D5349" i="106" s="1"/>
  <c r="B5350" i="106"/>
  <c r="D5350" i="106" s="1"/>
  <c r="B5354" i="106"/>
  <c r="D5354"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B5431" i="106"/>
  <c r="D5431"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7" i="106"/>
  <c r="D5517" i="106" s="1"/>
  <c r="B5519" i="106"/>
  <c r="D5519"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0" i="106"/>
  <c r="D5560" i="106" s="1"/>
  <c r="B5561" i="106"/>
  <c r="D5561" i="106" s="1"/>
  <c r="B5563" i="106"/>
  <c r="D5563" i="106" s="1"/>
  <c r="B5568" i="106"/>
  <c r="D5568" i="106" s="1"/>
  <c r="B5569" i="106"/>
  <c r="D5569" i="106" s="1"/>
  <c r="B5574" i="106"/>
  <c r="D5574" i="106" s="1"/>
  <c r="B5575" i="106"/>
  <c r="D5575" i="106" s="1"/>
  <c r="B5581" i="106"/>
  <c r="D5581" i="106" s="1"/>
  <c r="B5583" i="106"/>
  <c r="D5583" i="106" s="1"/>
  <c r="B5586" i="106"/>
  <c r="D5586" i="106" s="1"/>
  <c r="D5595" i="106"/>
  <c r="D5596" i="106"/>
  <c r="D5597" i="106"/>
  <c r="D5598" i="106"/>
  <c r="B5600" i="106"/>
  <c r="D5600" i="106" s="1"/>
  <c r="D5603" i="106"/>
  <c r="D5605" i="106"/>
  <c r="D5607" i="106"/>
  <c r="D5608" i="106"/>
  <c r="D5610" i="106"/>
  <c r="D5611" i="106"/>
  <c r="D5612" i="106"/>
  <c r="D5613" i="106"/>
  <c r="D5616" i="106"/>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7" i="106"/>
  <c r="D5697" i="106" s="1"/>
  <c r="D5698" i="106"/>
  <c r="D5699" i="106"/>
  <c r="D5700" i="106"/>
  <c r="D5701" i="106"/>
  <c r="D5702" i="106"/>
  <c r="D5704" i="106"/>
  <c r="B5706" i="106"/>
  <c r="D5706" i="106" s="1"/>
  <c r="D5707" i="106"/>
  <c r="D5709" i="106"/>
  <c r="D5711" i="106"/>
  <c r="D5712" i="106"/>
  <c r="D5714" i="106"/>
  <c r="D5715" i="106"/>
  <c r="D5716" i="106"/>
  <c r="D5717" i="106"/>
  <c r="D5718" i="106"/>
  <c r="B5721" i="106"/>
  <c r="D5721" i="106" s="1"/>
  <c r="B5727" i="106"/>
  <c r="D5727" i="106" s="1"/>
  <c r="B5729" i="106"/>
  <c r="D5729" i="106" s="1"/>
  <c r="B5731" i="106"/>
  <c r="D5731" i="106" s="1"/>
  <c r="B5739" i="106"/>
  <c r="D5739" i="106" s="1"/>
  <c r="B5743" i="106"/>
  <c r="D5743" i="106" s="1"/>
  <c r="D5744" i="106"/>
  <c r="D5745" i="106"/>
  <c r="D5746" i="106"/>
  <c r="D5747" i="106"/>
  <c r="D5750" i="106"/>
  <c r="D5751" i="106"/>
  <c r="D5753" i="106"/>
  <c r="B5754" i="106"/>
  <c r="D5754" i="106" s="1"/>
  <c r="B5757" i="106"/>
  <c r="D5757" i="106" s="1"/>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B5798" i="106"/>
  <c r="D5798"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B5860" i="106"/>
  <c r="D5860" i="106" s="1"/>
  <c r="D5861" i="106"/>
  <c r="D5862" i="106"/>
  <c r="D5864" i="106"/>
  <c r="D5865" i="106"/>
  <c r="D5866" i="106"/>
  <c r="D5867" i="106"/>
  <c r="D5868" i="106"/>
  <c r="B5882" i="106"/>
  <c r="D5882"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1" i="106"/>
  <c r="D5991" i="106" s="1"/>
  <c r="B5993" i="106"/>
  <c r="D5993" i="106" s="1"/>
  <c r="B5994" i="106"/>
  <c r="D5994"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s="1"/>
  <c r="B6083" i="106"/>
  <c r="D6083" i="106" s="1"/>
  <c r="B6085" i="106"/>
  <c r="D6085" i="106"/>
  <c r="B6086" i="106"/>
  <c r="D6086" i="106" s="1"/>
  <c r="B6088" i="106"/>
  <c r="D6088" i="106" s="1"/>
  <c r="B6089" i="106"/>
  <c r="D6089" i="106"/>
  <c r="B6090" i="106"/>
  <c r="D6090" i="106" s="1"/>
  <c r="B6092" i="106"/>
  <c r="D6092" i="106"/>
  <c r="B6096" i="106"/>
  <c r="D6096" i="106"/>
  <c r="B6097" i="106"/>
  <c r="D6097" i="106" s="1"/>
  <c r="B6098" i="106"/>
  <c r="D6098" i="106"/>
  <c r="B6101" i="106"/>
  <c r="D6101" i="106" s="1"/>
  <c r="A6103" i="106"/>
  <c r="B6108" i="106"/>
  <c r="D6108" i="106"/>
  <c r="B6109" i="106"/>
  <c r="D6109" i="106" s="1"/>
  <c r="B6110" i="106"/>
  <c r="D6110" i="106"/>
  <c r="B6111" i="106"/>
  <c r="D6111" i="106" s="1"/>
  <c r="B6112" i="106"/>
  <c r="D6112" i="106" s="1"/>
  <c r="B6115" i="106"/>
  <c r="D6115" i="106"/>
  <c r="B6116" i="106"/>
  <c r="D6116" i="106" s="1"/>
  <c r="B6120" i="106"/>
  <c r="D6120" i="106" s="1"/>
  <c r="B6122" i="106"/>
  <c r="D6122" i="106"/>
  <c r="B6123" i="106"/>
  <c r="D6123" i="106" s="1"/>
  <c r="B6125" i="106"/>
  <c r="D6125" i="106" s="1"/>
  <c r="B6128" i="106"/>
  <c r="D6128" i="106" s="1"/>
  <c r="B6130" i="106"/>
  <c r="D6130" i="106" s="1"/>
  <c r="B6131" i="106"/>
  <c r="D6131" i="106" s="1"/>
  <c r="B6132" i="106"/>
  <c r="D6132" i="106" s="1"/>
  <c r="B6134" i="106"/>
  <c r="D6134" i="106" s="1"/>
  <c r="B6137" i="106"/>
  <c r="D6137" i="106" s="1"/>
  <c r="B6138" i="106"/>
  <c r="D6138" i="106" s="1"/>
  <c r="B6142" i="106"/>
  <c r="D6142" i="106" s="1"/>
  <c r="B6143" i="106"/>
  <c r="D6143" i="106" s="1"/>
  <c r="B6147" i="106"/>
  <c r="D6147" i="106" s="1"/>
  <c r="B6148" i="106"/>
  <c r="D6148" i="106" s="1"/>
  <c r="B6155" i="106"/>
  <c r="D6155" i="106" s="1"/>
  <c r="B6166" i="106"/>
  <c r="D6166" i="106" s="1"/>
  <c r="B6171" i="106"/>
  <c r="D6171" i="106"/>
  <c r="B6175" i="106"/>
  <c r="D6175" i="106"/>
  <c r="B6178" i="106"/>
  <c r="D6178" i="106" s="1"/>
  <c r="B6179" i="106"/>
  <c r="D6179" i="106" s="1"/>
  <c r="B6180" i="106"/>
  <c r="D6180" i="106" s="1"/>
  <c r="B6181" i="106"/>
  <c r="D6181" i="106" s="1"/>
  <c r="B6182" i="106"/>
  <c r="D6182" i="106" s="1"/>
  <c r="B6183" i="106"/>
  <c r="D6183" i="106" s="1"/>
  <c r="B6184" i="106"/>
  <c r="D6184" i="106"/>
  <c r="B6185" i="106"/>
  <c r="D6185" i="106" s="1"/>
  <c r="B6186" i="106"/>
  <c r="D6186" i="106"/>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c r="J18" i="4"/>
  <c r="B6228" i="106"/>
  <c r="D6228" i="106" s="1"/>
  <c r="B6232" i="106"/>
  <c r="D6232" i="106" s="1"/>
  <c r="B6233" i="106"/>
  <c r="D6233" i="106" s="1"/>
  <c r="B6240" i="106"/>
  <c r="D6240" i="106" s="1"/>
  <c r="B6245" i="106"/>
  <c r="D6245" i="106" s="1"/>
  <c r="B6246" i="106"/>
  <c r="D6246" i="106" s="1"/>
  <c r="B6250" i="106"/>
  <c r="D6250" i="106" s="1"/>
  <c r="B6255" i="106"/>
  <c r="D6255" i="106" s="1"/>
  <c r="B6256" i="106"/>
  <c r="D6256" i="106" s="1"/>
  <c r="B6264" i="106"/>
  <c r="D6264" i="106" s="1"/>
  <c r="B6265" i="106"/>
  <c r="D6265" i="106" s="1"/>
  <c r="B6296" i="106"/>
  <c r="D6296" i="106" s="1"/>
  <c r="B6297" i="106"/>
  <c r="D6297" i="106"/>
  <c r="B6299" i="106"/>
  <c r="D6299" i="106" s="1"/>
  <c r="B6307" i="106"/>
  <c r="D6307" i="106" s="1"/>
  <c r="B6309" i="106"/>
  <c r="D6309" i="106" s="1"/>
  <c r="B6311" i="106"/>
  <c r="D6311" i="106" s="1"/>
  <c r="B6315" i="106"/>
  <c r="D6315" i="106" s="1"/>
  <c r="B6316" i="106"/>
  <c r="D6316" i="106" s="1"/>
  <c r="B6317" i="106"/>
  <c r="D6317" i="106" s="1"/>
  <c r="B6319" i="106"/>
  <c r="D6319" i="106" s="1"/>
  <c r="B6323" i="106"/>
  <c r="D6323" i="106" s="1"/>
  <c r="B6325" i="106"/>
  <c r="D6325" i="106" s="1"/>
  <c r="B6336" i="106"/>
  <c r="D6336" i="106" s="1"/>
  <c r="B6342" i="106"/>
  <c r="D6342" i="106" s="1"/>
  <c r="B6349" i="106"/>
  <c r="D6349" i="106" s="1"/>
  <c r="B6350" i="106"/>
  <c r="D6350" i="106" s="1"/>
  <c r="B6353" i="106"/>
  <c r="D6353" i="106" s="1"/>
  <c r="B6366" i="106"/>
  <c r="D6366" i="106" s="1"/>
  <c r="B6367" i="106"/>
  <c r="D6367" i="106" s="1"/>
  <c r="B6368" i="106"/>
  <c r="D6368" i="106" s="1"/>
  <c r="B6369" i="106"/>
  <c r="D6369" i="106" s="1"/>
  <c r="B6372" i="106"/>
  <c r="D6372" i="106" s="1"/>
  <c r="B6375" i="106"/>
  <c r="D6375" i="106" s="1"/>
  <c r="B6376" i="106"/>
  <c r="D6376" i="106" s="1"/>
  <c r="B6377" i="106"/>
  <c r="D6377" i="106" s="1"/>
  <c r="B6382" i="106"/>
  <c r="D6382" i="106" s="1"/>
  <c r="B6392" i="106"/>
  <c r="D6392" i="106"/>
  <c r="B6393" i="106"/>
  <c r="D6393" i="106" s="1"/>
  <c r="B6394" i="106"/>
  <c r="D6394" i="106" s="1"/>
  <c r="B6395" i="106"/>
  <c r="D6395" i="106" s="1"/>
  <c r="B6398" i="106"/>
  <c r="D6398" i="106" s="1"/>
  <c r="B6399" i="106"/>
  <c r="D6399" i="106" s="1"/>
  <c r="B6407" i="106"/>
  <c r="D6407" i="106" s="1"/>
  <c r="B6408" i="106"/>
  <c r="D6408"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19" i="106"/>
  <c r="D6619" i="106" s="1"/>
  <c r="B6620" i="106"/>
  <c r="D6620" i="106"/>
  <c r="B6621" i="106"/>
  <c r="D6621" i="106"/>
  <c r="B6626" i="106"/>
  <c r="D6626" i="106" s="1"/>
  <c r="B6627" i="106"/>
  <c r="D6627" i="106" s="1"/>
  <c r="B6628" i="106"/>
  <c r="D6628" i="106" s="1"/>
  <c r="B6630" i="106"/>
  <c r="D6630" i="106" s="1"/>
  <c r="B6632" i="106"/>
  <c r="D6632" i="106"/>
  <c r="B6633" i="106"/>
  <c r="D6633" i="106"/>
  <c r="B6634" i="106"/>
  <c r="D6634" i="106" s="1"/>
  <c r="B6635" i="106"/>
  <c r="D6635" i="106" s="1"/>
  <c r="B6636" i="106"/>
  <c r="D6636" i="106"/>
  <c r="B6638" i="106"/>
  <c r="D6638" i="106" s="1"/>
  <c r="B6640" i="106"/>
  <c r="D6640" i="106" s="1"/>
  <c r="B6641" i="106"/>
  <c r="D6641" i="106"/>
  <c r="B6643" i="106"/>
  <c r="D6643" i="106" s="1"/>
  <c r="B6644" i="106"/>
  <c r="D6644" i="106" s="1"/>
  <c r="B6645" i="106"/>
  <c r="D6645" i="106" s="1"/>
  <c r="B6648" i="106"/>
  <c r="D6648" i="106"/>
  <c r="B6649" i="106"/>
  <c r="D6649" i="106"/>
  <c r="B6652" i="106"/>
  <c r="D6652" i="106"/>
  <c r="B6656" i="106"/>
  <c r="D6656" i="106"/>
  <c r="B6657" i="106"/>
  <c r="D6657" i="106" s="1"/>
  <c r="B6660" i="106"/>
  <c r="D6660" i="106" s="1"/>
  <c r="B6661" i="106"/>
  <c r="D6661" i="106" s="1"/>
  <c r="B6664" i="106"/>
  <c r="D6664" i="106" s="1"/>
  <c r="B6665" i="106"/>
  <c r="D6665" i="106"/>
  <c r="B6667" i="106"/>
  <c r="D6667" i="106" s="1"/>
  <c r="B6668" i="106"/>
  <c r="D6668" i="106"/>
  <c r="B6669" i="106"/>
  <c r="D6669" i="106" s="1"/>
  <c r="B6672" i="106"/>
  <c r="D6672" i="106" s="1"/>
  <c r="B6673" i="106"/>
  <c r="D6673" i="106"/>
  <c r="B6676" i="106"/>
  <c r="D6676" i="106" s="1"/>
  <c r="B6679" i="106"/>
  <c r="D6679" i="106" s="1"/>
  <c r="B6680" i="106"/>
  <c r="D6680" i="106"/>
  <c r="B6681" i="106"/>
  <c r="D6681" i="106"/>
  <c r="B6682" i="106"/>
  <c r="D6682" i="106" s="1"/>
  <c r="B6683" i="106"/>
  <c r="D6683" i="106" s="1"/>
  <c r="B6684" i="106"/>
  <c r="D6684" i="106"/>
  <c r="B6687" i="106"/>
  <c r="D6687" i="106" s="1"/>
  <c r="B6688" i="106"/>
  <c r="D6688" i="106" s="1"/>
  <c r="B6689" i="106"/>
  <c r="D6689" i="106" s="1"/>
  <c r="B6690" i="106"/>
  <c r="D6690" i="106" s="1"/>
  <c r="B6691" i="106"/>
  <c r="D6691" i="106" s="1"/>
  <c r="B6693" i="106"/>
  <c r="D6693" i="106" s="1"/>
  <c r="B6694" i="106"/>
  <c r="D6694" i="106" s="1"/>
  <c r="B6695" i="106"/>
  <c r="D6695" i="106" s="1"/>
  <c r="B6697" i="106"/>
  <c r="D6697" i="106" s="1"/>
  <c r="B6698" i="106"/>
  <c r="D6698" i="106" s="1"/>
  <c r="B6700" i="106"/>
  <c r="D6700" i="106" s="1"/>
  <c r="B6702" i="106"/>
  <c r="D6702" i="106"/>
  <c r="B6703" i="106"/>
  <c r="D6703" i="106"/>
  <c r="B6706" i="106"/>
  <c r="D6706" i="106"/>
  <c r="B6710" i="106"/>
  <c r="D6710" i="106"/>
  <c r="B6711" i="106"/>
  <c r="D6711" i="106" s="1"/>
  <c r="B6714" i="106"/>
  <c r="D6714" i="106" s="1"/>
  <c r="B6718" i="106"/>
  <c r="D6718" i="106" s="1"/>
  <c r="B6719" i="106"/>
  <c r="D6719" i="106"/>
  <c r="B6722" i="106"/>
  <c r="D6722" i="106" s="1"/>
  <c r="B6723" i="106"/>
  <c r="D6723" i="106" s="1"/>
  <c r="B6726" i="106"/>
  <c r="D6726" i="106" s="1"/>
  <c r="B6728" i="106"/>
  <c r="D6728" i="106" s="1"/>
  <c r="B6731" i="106"/>
  <c r="D6731" i="106" s="1"/>
  <c r="B6732" i="106"/>
  <c r="D6732" i="106" s="1"/>
  <c r="B6735" i="106"/>
  <c r="D6735" i="106"/>
  <c r="B6736" i="106"/>
  <c r="D6736" i="106" s="1"/>
  <c r="B6741" i="106"/>
  <c r="D6741" i="106" s="1"/>
  <c r="B6742" i="106"/>
  <c r="D6742" i="106" s="1"/>
  <c r="B6743" i="106"/>
  <c r="D6743" i="106" s="1"/>
  <c r="B6744" i="106"/>
  <c r="D6744" i="106"/>
  <c r="B6745" i="106"/>
  <c r="D6745" i="106" s="1"/>
  <c r="B6747" i="106"/>
  <c r="D6747" i="106"/>
  <c r="B6750" i="106"/>
  <c r="D6750" i="106" s="1"/>
  <c r="B6751" i="106"/>
  <c r="D6751" i="106" s="1"/>
  <c r="B6752" i="106"/>
  <c r="D6752" i="106"/>
  <c r="B6753" i="106"/>
  <c r="D6753" i="106" s="1"/>
  <c r="B6754" i="106"/>
  <c r="D6754" i="106" s="1"/>
  <c r="B6755" i="106"/>
  <c r="D6755" i="106"/>
  <c r="B6757" i="106"/>
  <c r="D6757" i="106" s="1"/>
  <c r="B6758" i="106"/>
  <c r="D6758" i="106" s="1"/>
  <c r="B6759" i="106"/>
  <c r="D6759" i="106"/>
  <c r="B6760" i="106"/>
  <c r="D6760" i="106"/>
  <c r="B6762" i="106"/>
  <c r="D6762" i="106" s="1"/>
  <c r="B6763" i="106"/>
  <c r="D6763" i="106"/>
  <c r="B6765" i="106"/>
  <c r="D6765" i="106" s="1"/>
  <c r="B6767" i="106"/>
  <c r="D6767" i="106" s="1"/>
  <c r="B6768" i="106"/>
  <c r="D6768" i="106"/>
  <c r="B6771" i="106"/>
  <c r="D6771" i="106" s="1"/>
  <c r="B6775" i="106"/>
  <c r="D6775" i="106" s="1"/>
  <c r="B6776" i="106"/>
  <c r="D6776" i="106" s="1"/>
  <c r="B6779" i="106"/>
  <c r="D6779" i="106"/>
  <c r="B6783" i="106"/>
  <c r="D6783" i="106" s="1"/>
  <c r="B6784" i="106"/>
  <c r="D6784" i="106"/>
  <c r="B6787" i="106"/>
  <c r="D6787" i="106" s="1"/>
  <c r="B6788" i="106"/>
  <c r="D6788" i="106" s="1"/>
  <c r="B6791" i="106"/>
  <c r="D6791" i="106"/>
  <c r="B6792" i="106"/>
  <c r="D6792" i="106" s="1"/>
  <c r="B6795" i="106"/>
  <c r="D6795" i="106" s="1"/>
  <c r="B6796" i="106"/>
  <c r="D6796" i="106" s="1"/>
  <c r="B6799" i="106"/>
  <c r="D6799" i="106"/>
  <c r="B6800" i="106"/>
  <c r="D6800" i="106" s="1"/>
  <c r="B6803" i="106"/>
  <c r="D6803" i="106"/>
  <c r="B6807" i="106"/>
  <c r="D6807" i="106"/>
  <c r="B6808" i="106"/>
  <c r="D6808" i="106" s="1"/>
  <c r="B6809" i="106"/>
  <c r="D6809" i="106" s="1"/>
  <c r="B6810" i="106"/>
  <c r="D6810" i="106" s="1"/>
  <c r="B6811" i="106"/>
  <c r="D6811" i="106" s="1"/>
  <c r="B6814" i="106"/>
  <c r="D6814" i="106" s="1"/>
  <c r="B6815" i="106"/>
  <c r="D6815" i="106" s="1"/>
  <c r="B6816" i="106"/>
  <c r="D6816" i="106"/>
  <c r="B6817" i="106"/>
  <c r="D6817" i="106" s="1"/>
  <c r="B6818" i="106"/>
  <c r="D6818" i="106" s="1"/>
  <c r="B6819" i="106"/>
  <c r="D6819" i="106" s="1"/>
  <c r="B6821" i="106"/>
  <c r="D6821" i="106" s="1"/>
  <c r="B6822" i="106"/>
  <c r="D6822" i="106" s="1"/>
  <c r="B6823" i="106"/>
  <c r="D6823" i="106"/>
  <c r="B6824" i="106"/>
  <c r="D6824" i="106" s="1"/>
  <c r="B6826" i="106"/>
  <c r="D6826" i="106" s="1"/>
  <c r="B6827" i="106"/>
  <c r="D6827" i="106" s="1"/>
  <c r="B6829" i="106"/>
  <c r="D6829" i="106" s="1"/>
  <c r="B6831" i="106"/>
  <c r="D6831" i="106"/>
  <c r="B6832" i="106"/>
  <c r="D6832" i="106"/>
  <c r="B6846" i="106"/>
  <c r="D6846" i="106" s="1"/>
  <c r="B6849" i="106"/>
  <c r="D6849" i="106" s="1"/>
  <c r="B6856" i="106"/>
  <c r="D6856" i="106" s="1"/>
  <c r="B6857" i="106"/>
  <c r="D6857" i="106" s="1"/>
  <c r="B6860" i="106"/>
  <c r="D6860" i="106" s="1"/>
  <c r="B6861" i="106"/>
  <c r="D6861" i="106" s="1"/>
  <c r="B6862" i="106"/>
  <c r="D6862" i="106" s="1"/>
  <c r="B6867" i="106"/>
  <c r="D6867" i="106" s="1"/>
  <c r="B6868" i="106"/>
  <c r="D6868" i="106" s="1"/>
  <c r="B6876" i="106"/>
  <c r="D6876" i="106" s="1"/>
  <c r="K20" i="29"/>
  <c r="B6877" i="106" s="1"/>
  <c r="D6877" i="106" s="1"/>
  <c r="B6878" i="106"/>
  <c r="D6878" i="106" s="1"/>
  <c r="K21" i="29"/>
  <c r="B6879" i="106" s="1"/>
  <c r="D6879" i="106" s="1"/>
  <c r="B6880" i="106"/>
  <c r="D6880" i="106" s="1"/>
  <c r="K22" i="29"/>
  <c r="K28" i="29"/>
  <c r="B6894" i="106"/>
  <c r="D6894" i="106" s="1"/>
  <c r="K29" i="29"/>
  <c r="B6895" i="106" s="1"/>
  <c r="D6895" i="106" s="1"/>
  <c r="B6896" i="106"/>
  <c r="D6896" i="106" s="1"/>
  <c r="K30" i="29"/>
  <c r="B6904" i="106"/>
  <c r="D6904" i="106" s="1"/>
  <c r="B6905" i="106"/>
  <c r="D6905"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1" i="106"/>
  <c r="D6931" i="106" s="1"/>
  <c r="B6934" i="106"/>
  <c r="D6934" i="106" s="1"/>
  <c r="B6935" i="106"/>
  <c r="D6935" i="106" s="1"/>
  <c r="B6944" i="106"/>
  <c r="D6944" i="106" s="1"/>
  <c r="B6950" i="106"/>
  <c r="D6950" i="106" s="1"/>
  <c r="B6952" i="106"/>
  <c r="D6952" i="106" s="1"/>
  <c r="B6953" i="106"/>
  <c r="D6953" i="106" s="1"/>
  <c r="B6954" i="106"/>
  <c r="D6954" i="106" s="1"/>
  <c r="B6956" i="106"/>
  <c r="D6956" i="106" s="1"/>
  <c r="B6963" i="106"/>
  <c r="D6963" i="106" s="1"/>
  <c r="B6964" i="106"/>
  <c r="D6964" i="106" s="1"/>
  <c r="B6965" i="106"/>
  <c r="D6965" i="106" s="1"/>
  <c r="B6966" i="106"/>
  <c r="D6966" i="106" s="1"/>
  <c r="B6968" i="106"/>
  <c r="D6968" i="106" s="1"/>
  <c r="B6970" i="106"/>
  <c r="D6970" i="106" s="1"/>
  <c r="B6971" i="106"/>
  <c r="D6971" i="106" s="1"/>
  <c r="B6972" i="106"/>
  <c r="D6972" i="106" s="1"/>
  <c r="I72" i="29"/>
  <c r="B6973" i="106" s="1"/>
  <c r="D6973" i="106" s="1"/>
  <c r="B6979" i="106"/>
  <c r="D6979" i="106" s="1"/>
  <c r="K85" i="29"/>
  <c r="B6982" i="106" s="1"/>
  <c r="D6982" i="106" s="1"/>
  <c r="B6983" i="106"/>
  <c r="D6983" i="106" s="1"/>
  <c r="K86" i="29"/>
  <c r="B6984" i="106" s="1"/>
  <c r="D6984" i="106" s="1"/>
  <c r="B6985" i="106"/>
  <c r="D6985" i="106" s="1"/>
  <c r="K87" i="29"/>
  <c r="B6986" i="106" s="1"/>
  <c r="D6986" i="106" s="1"/>
  <c r="K88" i="29"/>
  <c r="B6988" i="106" s="1"/>
  <c r="D6988" i="106" s="1"/>
  <c r="B7004" i="106"/>
  <c r="D7004" i="106" s="1"/>
  <c r="B7006" i="106"/>
  <c r="D7006" i="106" s="1"/>
  <c r="B7008" i="106"/>
  <c r="D7008" i="106" s="1"/>
  <c r="B7011" i="106"/>
  <c r="D7011"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43" i="106"/>
  <c r="D7043" i="106" s="1"/>
  <c r="B7044" i="106"/>
  <c r="D7044" i="106" s="1"/>
  <c r="B7046" i="106"/>
  <c r="D7046" i="106" s="1"/>
  <c r="D7056" i="106"/>
  <c r="B7057" i="106"/>
  <c r="D7057" i="106" s="1"/>
  <c r="B7058" i="106"/>
  <c r="D7058" i="106" s="1"/>
  <c r="J178" i="29"/>
  <c r="B7067" i="106"/>
  <c r="D7067" i="106" s="1"/>
  <c r="B7068" i="106"/>
  <c r="D7068" i="106" s="1"/>
  <c r="B7069" i="106"/>
  <c r="D7069" i="106" s="1"/>
  <c r="B7077" i="106"/>
  <c r="D7077" i="106" s="1"/>
  <c r="B7078" i="106"/>
  <c r="D7078" i="106" s="1"/>
  <c r="B7090" i="106"/>
  <c r="D7090" i="106" s="1"/>
  <c r="B7091" i="106"/>
  <c r="D7091" i="106" s="1"/>
  <c r="B7093" i="106"/>
  <c r="D7093" i="106" s="1"/>
  <c r="B7094" i="106"/>
  <c r="D7094" i="106" s="1"/>
  <c r="B7095" i="106"/>
  <c r="D7095" i="106" s="1"/>
  <c r="B7100" i="106"/>
  <c r="D7100" i="106" s="1"/>
  <c r="J296" i="29"/>
  <c r="B7105" i="106"/>
  <c r="D7105" i="106" s="1"/>
  <c r="B7106" i="106"/>
  <c r="D7106" i="106" s="1"/>
  <c r="B7118" i="106"/>
  <c r="D7118" i="106" s="1"/>
  <c r="B7119" i="106"/>
  <c r="D7119" i="106" s="1"/>
  <c r="B7120" i="106"/>
  <c r="D7120" i="106" s="1"/>
  <c r="B7129" i="106"/>
  <c r="D7129" i="106" s="1"/>
  <c r="B7130" i="106"/>
  <c r="D7130" i="106" s="1"/>
  <c r="B7131" i="106"/>
  <c r="D7131" i="106" s="1"/>
  <c r="B7132" i="106"/>
  <c r="D7132" i="106" s="1"/>
  <c r="B7138" i="106"/>
  <c r="D7138" i="106" s="1"/>
  <c r="B7139" i="106"/>
  <c r="D7139" i="106" s="1"/>
  <c r="B7140" i="106"/>
  <c r="D7140" i="106" s="1"/>
  <c r="B7143" i="106"/>
  <c r="D7143" i="106" s="1"/>
  <c r="B7148" i="106"/>
  <c r="D7148" i="106" s="1"/>
  <c r="B7149" i="106"/>
  <c r="D7149" i="106" s="1"/>
  <c r="B7155" i="106"/>
  <c r="D7155" i="106" s="1"/>
  <c r="B7156" i="106"/>
  <c r="D7156" i="106" s="1"/>
  <c r="B7157" i="106"/>
  <c r="D7157" i="106" s="1"/>
  <c r="B7158" i="106"/>
  <c r="D7158" i="106" s="1"/>
  <c r="B7159" i="106"/>
  <c r="D7159" i="106" s="1"/>
  <c r="B7163" i="106"/>
  <c r="D7163" i="106" s="1"/>
  <c r="B7166" i="106"/>
  <c r="D7166" i="106" s="1"/>
  <c r="B7169" i="106"/>
  <c r="D7169" i="106" s="1"/>
  <c r="B7170" i="106"/>
  <c r="D7170" i="106" s="1"/>
  <c r="B7172" i="106"/>
  <c r="D7172" i="106" s="1"/>
  <c r="B7178" i="106"/>
  <c r="D7178" i="106" s="1"/>
  <c r="B7179" i="106"/>
  <c r="D7179" i="106" s="1"/>
  <c r="B7181" i="106"/>
  <c r="D7181" i="106" s="1"/>
  <c r="B7187" i="106"/>
  <c r="D7187" i="106" s="1"/>
  <c r="B7188" i="106"/>
  <c r="D7188" i="106" s="1"/>
  <c r="B7190" i="106"/>
  <c r="D7190" i="106" s="1"/>
  <c r="B7191" i="106"/>
  <c r="D7191" i="106" s="1"/>
  <c r="B7195" i="106"/>
  <c r="D7195" i="106" s="1"/>
  <c r="B7196" i="106"/>
  <c r="D7196" i="106" s="1"/>
  <c r="B7197" i="106"/>
  <c r="D7197" i="106" s="1"/>
  <c r="B7226" i="106"/>
  <c r="D7226" i="106" s="1"/>
  <c r="B7227" i="106"/>
  <c r="D7227" i="106" s="1"/>
  <c r="B7240" i="106"/>
  <c r="D7240" i="106" s="1"/>
  <c r="A7245" i="106"/>
  <c r="A7246" i="106" s="1"/>
  <c r="A7247" i="106" s="1"/>
  <c r="A7248" i="106" s="1"/>
  <c r="B7249" i="106"/>
  <c r="B7250" i="106"/>
  <c r="B7251" i="106"/>
  <c r="B7252" i="106"/>
  <c r="B7253" i="106"/>
  <c r="B7254" i="106"/>
  <c r="B7257" i="106"/>
  <c r="B7263" i="106"/>
  <c r="B7264" i="106"/>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34" i="131" s="1"/>
  <c r="B7531" i="106" s="1"/>
  <c r="L6" i="131"/>
  <c r="B7504" i="106" s="1"/>
  <c r="L7" i="131"/>
  <c r="B7505" i="106"/>
  <c r="L8" i="131"/>
  <c r="B7506" i="106" s="1"/>
  <c r="L9" i="131"/>
  <c r="B7507" i="106"/>
  <c r="L10" i="131"/>
  <c r="B7508" i="106" s="1"/>
  <c r="L11" i="131"/>
  <c r="B7509" i="106"/>
  <c r="L12" i="131"/>
  <c r="B7510" i="106" s="1"/>
  <c r="L13" i="131"/>
  <c r="B7511" i="106"/>
  <c r="L14" i="131"/>
  <c r="B7512" i="106" s="1"/>
  <c r="L15" i="131"/>
  <c r="B7513" i="106"/>
  <c r="L16" i="131"/>
  <c r="B7514" i="106" s="1"/>
  <c r="L17" i="131"/>
  <c r="B7515" i="106"/>
  <c r="L18" i="131"/>
  <c r="B7516" i="106" s="1"/>
  <c r="L19" i="131"/>
  <c r="B7517" i="106"/>
  <c r="L20" i="131"/>
  <c r="B7518" i="106" s="1"/>
  <c r="L21" i="131"/>
  <c r="B7519" i="106"/>
  <c r="L22" i="131"/>
  <c r="B7520" i="106" s="1"/>
  <c r="L23" i="131"/>
  <c r="B7521" i="106"/>
  <c r="L24" i="131"/>
  <c r="B7522" i="106" s="1"/>
  <c r="L25" i="131"/>
  <c r="B7523" i="106"/>
  <c r="L26" i="131"/>
  <c r="B7524" i="106" s="1"/>
  <c r="L27" i="131"/>
  <c r="B7525" i="106"/>
  <c r="L28" i="131"/>
  <c r="B7526" i="106" s="1"/>
  <c r="L29" i="131"/>
  <c r="B7527" i="106"/>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8" i="106" s="1"/>
  <c r="B7619" i="106"/>
  <c r="B7620" i="106"/>
  <c r="B7621" i="106"/>
  <c r="K14" i="11"/>
  <c r="B7622" i="106"/>
  <c r="D7626" i="106"/>
  <c r="D7627" i="106"/>
  <c r="D7628" i="106"/>
  <c r="D7629" i="106"/>
  <c r="D7630" i="106"/>
  <c r="D7632" i="106"/>
  <c r="D7633" i="106"/>
  <c r="D7634" i="106"/>
  <c r="B7635" i="106"/>
  <c r="B7636" i="106"/>
  <c r="B7639" i="106"/>
  <c r="B7641" i="106"/>
  <c r="B7642" i="106"/>
  <c r="B7643" i="106"/>
  <c r="B7644" i="106"/>
  <c r="B7645" i="106"/>
  <c r="B7646" i="106"/>
  <c r="B7647" i="106"/>
  <c r="B7649" i="106"/>
  <c r="B7650" i="106"/>
  <c r="B7652" i="106"/>
  <c r="D7652" i="106" s="1"/>
  <c r="B7655" i="106"/>
  <c r="D7655" i="106" s="1"/>
  <c r="B7659" i="106"/>
  <c r="D7659" i="106" s="1"/>
  <c r="B7662" i="106"/>
  <c r="D7662" i="106" s="1"/>
  <c r="B7666" i="106"/>
  <c r="D7666" i="106" s="1"/>
  <c r="B7667" i="106"/>
  <c r="D7667" i="106" s="1"/>
  <c r="B7670" i="106"/>
  <c r="D7670" i="106" s="1"/>
  <c r="B7672" i="106"/>
  <c r="D7672" i="106" s="1"/>
  <c r="B7677" i="106"/>
  <c r="D7677" i="106" s="1"/>
  <c r="B7679" i="106"/>
  <c r="D7679" i="106" s="1"/>
  <c r="B7682" i="106"/>
  <c r="D7682" i="106" s="1"/>
  <c r="B7684" i="106"/>
  <c r="D7684" i="106" s="1"/>
  <c r="B7685" i="106"/>
  <c r="D7685" i="106" s="1"/>
  <c r="B7687" i="106"/>
  <c r="D7687" i="106" s="1"/>
  <c r="B7690" i="106"/>
  <c r="D7690" i="106" s="1"/>
  <c r="B7693" i="106"/>
  <c r="D7693" i="106" s="1"/>
  <c r="B7694" i="106"/>
  <c r="D7694" i="106" s="1"/>
  <c r="B7695" i="106"/>
  <c r="D7695" i="106" s="1"/>
  <c r="B7697" i="106"/>
  <c r="D7697" i="106" s="1"/>
  <c r="B7701" i="106"/>
  <c r="D7701" i="106" s="1"/>
  <c r="B7702" i="106"/>
  <c r="D7702" i="106" s="1"/>
  <c r="B7703" i="106"/>
  <c r="D7703" i="106" s="1"/>
  <c r="B7708" i="106"/>
  <c r="D7708" i="106" s="1"/>
  <c r="B7709" i="106"/>
  <c r="D7709" i="106"/>
  <c r="B7710" i="106"/>
  <c r="D7710" i="106" s="1"/>
  <c r="B7711" i="106"/>
  <c r="D7711" i="106" s="1"/>
  <c r="B7712" i="106"/>
  <c r="D7712" i="106" s="1"/>
  <c r="B7713" i="106"/>
  <c r="D7713" i="106"/>
  <c r="B7714" i="106"/>
  <c r="D7714" i="106" s="1"/>
  <c r="B7715" i="106"/>
  <c r="D7715" i="106"/>
  <c r="B7716" i="106"/>
  <c r="D7716" i="106" s="1"/>
  <c r="B7717" i="106"/>
  <c r="D7717" i="106"/>
  <c r="B7718" i="106"/>
  <c r="D7718" i="106" s="1"/>
  <c r="B7719" i="106"/>
  <c r="D7719" i="106" s="1"/>
  <c r="B7720" i="106"/>
  <c r="D7720" i="106" s="1"/>
  <c r="B7721" i="106"/>
  <c r="D7721" i="106"/>
  <c r="B7722" i="106"/>
  <c r="D7722" i="106" s="1"/>
  <c r="B7723" i="106"/>
  <c r="D7723" i="106"/>
  <c r="B7724" i="106"/>
  <c r="D7724" i="106" s="1"/>
  <c r="B7725" i="106"/>
  <c r="D7725" i="106"/>
  <c r="D7726" i="106"/>
  <c r="B7728" i="106"/>
  <c r="D7728" i="106" s="1"/>
  <c r="D7729" i="106"/>
  <c r="D7733" i="106"/>
  <c r="D7734" i="106"/>
  <c r="B7735" i="106"/>
  <c r="D7735" i="106"/>
  <c r="B7736" i="106"/>
  <c r="D7736" i="106" s="1"/>
  <c r="B7737" i="106"/>
  <c r="D7737" i="106" s="1"/>
  <c r="B7738" i="106"/>
  <c r="D7738" i="106" s="1"/>
  <c r="K26" i="12"/>
  <c r="B7743" i="106"/>
  <c r="D7743" i="106" s="1"/>
  <c r="D7744" i="106"/>
  <c r="B7745" i="106"/>
  <c r="D7745" i="106" s="1"/>
  <c r="B7749" i="106"/>
  <c r="D7749" i="106" s="1"/>
  <c r="B7750" i="106"/>
  <c r="D7750" i="106" s="1"/>
  <c r="B7755" i="106"/>
  <c r="D7755" i="106" s="1"/>
  <c r="B7756" i="106"/>
  <c r="D7756" i="106" s="1"/>
  <c r="B7757" i="106"/>
  <c r="D7757" i="106"/>
  <c r="D7762" i="106"/>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8" i="36"/>
  <c r="D44" i="36"/>
  <c r="D45"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C23" i="34"/>
  <c r="D23" i="34"/>
  <c r="C24" i="34"/>
  <c r="D24" i="34"/>
  <c r="F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F64" i="34"/>
  <c r="C67" i="34"/>
  <c r="D67" i="34"/>
  <c r="C68" i="34"/>
  <c r="D68" i="34"/>
  <c r="C69" i="34"/>
  <c r="D69" i="34"/>
  <c r="F69" i="34"/>
  <c r="C70" i="34"/>
  <c r="D70" i="34"/>
  <c r="C71" i="34"/>
  <c r="D71" i="34"/>
  <c r="C72" i="34"/>
  <c r="C73" i="34"/>
  <c r="D73" i="34"/>
  <c r="C83" i="34"/>
  <c r="D83" i="34"/>
  <c r="C84" i="34"/>
  <c r="D84" i="34"/>
  <c r="C85" i="34"/>
  <c r="D85" i="34"/>
  <c r="D86" i="34"/>
  <c r="C87" i="34"/>
  <c r="D87" i="34"/>
  <c r="C88" i="34"/>
  <c r="D88" i="34"/>
  <c r="C89" i="34"/>
  <c r="D89" i="34"/>
  <c r="C90" i="34"/>
  <c r="D90" i="34"/>
  <c r="C91" i="34"/>
  <c r="D91" i="34"/>
  <c r="F91" i="34"/>
  <c r="C92" i="34"/>
  <c r="D92" i="34"/>
  <c r="D93" i="34"/>
  <c r="D94" i="34"/>
  <c r="C95" i="34"/>
  <c r="D95" i="34"/>
  <c r="C96" i="34"/>
  <c r="D96" i="34"/>
  <c r="C97" i="34"/>
  <c r="D97" i="34"/>
  <c r="C98" i="34"/>
  <c r="D98" i="34"/>
  <c r="F98" i="34"/>
  <c r="C99" i="34"/>
  <c r="D99" i="34"/>
  <c r="F99" i="34"/>
  <c r="C100" i="34"/>
  <c r="D100" i="34"/>
  <c r="F100" i="34"/>
  <c r="C101" i="34"/>
  <c r="D101" i="34"/>
  <c r="C102" i="34"/>
  <c r="D102" i="34"/>
  <c r="F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F131" i="34"/>
  <c r="C132" i="34"/>
  <c r="D132" i="34"/>
  <c r="C133" i="34"/>
  <c r="D133" i="34"/>
  <c r="F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5" i="7"/>
  <c r="B1745" i="106" s="1"/>
  <c r="D1745" i="106" s="1"/>
  <c r="D6" i="7"/>
  <c r="B1762" i="106" s="1"/>
  <c r="D1762" i="106" s="1"/>
  <c r="B8" i="7"/>
  <c r="B9" i="7"/>
  <c r="B1751" i="106" s="1"/>
  <c r="D1751" i="106" s="1"/>
  <c r="B17" i="7"/>
  <c r="B4102" i="106" s="1"/>
  <c r="D4102" i="106" s="1"/>
  <c r="F19" i="7"/>
  <c r="C16" i="131"/>
  <c r="B7281" i="106" s="1"/>
  <c r="L110" i="29"/>
  <c r="L237" i="29"/>
  <c r="L255" i="29"/>
  <c r="L349" i="29"/>
  <c r="F67" i="5"/>
  <c r="B5582" i="106" s="1"/>
  <c r="D5582" i="106" s="1"/>
  <c r="G67" i="5"/>
  <c r="B5733" i="106" s="1"/>
  <c r="D5733" i="106" s="1"/>
  <c r="J67" i="5"/>
  <c r="B6318" i="106" s="1"/>
  <c r="D6318" i="106" s="1"/>
  <c r="K67" i="5"/>
  <c r="B5995" i="106" s="1"/>
  <c r="D5995" i="106" s="1"/>
  <c r="I172" i="5"/>
  <c r="C178" i="5"/>
  <c r="B5225" i="106" s="1"/>
  <c r="D5225" i="106" s="1"/>
  <c r="D178" i="5"/>
  <c r="B5423" i="106" s="1"/>
  <c r="D5423" i="106" s="1"/>
  <c r="I178" i="5"/>
  <c r="B4373" i="106" s="1"/>
  <c r="D4373" i="106" s="1"/>
  <c r="J178" i="5"/>
  <c r="G191" i="5"/>
  <c r="B4398" i="106" s="1"/>
  <c r="D4398" i="106" s="1"/>
  <c r="J259" i="5"/>
  <c r="J273" i="5" s="1"/>
  <c r="B7041" i="106" s="1"/>
  <c r="D7041" i="106" s="1"/>
  <c r="K259" i="5"/>
  <c r="B6840" i="106" s="1"/>
  <c r="D6840" i="106" s="1"/>
  <c r="N22" i="3"/>
  <c r="D7" i="118"/>
  <c r="D8" i="118"/>
  <c r="D9" i="118"/>
  <c r="H28" i="118"/>
  <c r="H29" i="118"/>
  <c r="H33" i="118"/>
  <c r="D22" i="37"/>
  <c r="J22" i="37"/>
  <c r="L22" i="37"/>
  <c r="B1746" i="106"/>
  <c r="D1746" i="106" s="1"/>
  <c r="D11" i="7"/>
  <c r="B1768" i="106" s="1"/>
  <c r="D1768" i="106" s="1"/>
  <c r="B85" i="36"/>
  <c r="B86" i="36"/>
  <c r="B87" i="36" s="1"/>
  <c r="B83" i="36"/>
  <c r="L5" i="11"/>
  <c r="B2056" i="106"/>
  <c r="D2056" i="106" s="1"/>
  <c r="F21" i="8"/>
  <c r="B1879" i="106" s="1"/>
  <c r="D1879" i="106" s="1"/>
  <c r="F40" i="34"/>
  <c r="K16" i="11"/>
  <c r="B2055" i="106" s="1"/>
  <c r="D2055" i="106" s="1"/>
  <c r="B1146" i="106"/>
  <c r="D1146" i="106" s="1"/>
  <c r="B7759" i="106"/>
  <c r="D7759" i="106" s="1"/>
  <c r="A1" i="131"/>
  <c r="L9" i="11"/>
  <c r="B7614" i="106" s="1"/>
  <c r="L10" i="11"/>
  <c r="B2058" i="106" s="1"/>
  <c r="D2058" i="106" s="1"/>
  <c r="B7600" i="106"/>
  <c r="L6" i="11"/>
  <c r="B7605" i="106" s="1"/>
  <c r="L14" i="11"/>
  <c r="B7623" i="106" s="1"/>
  <c r="B7503" i="106"/>
  <c r="I49" i="8"/>
  <c r="N36" i="3" s="1"/>
  <c r="B1977" i="106"/>
  <c r="D1977" i="106" s="1"/>
  <c r="H24" i="12"/>
  <c r="B1983" i="106" s="1"/>
  <c r="D1983" i="106" s="1"/>
  <c r="B1867" i="106"/>
  <c r="D1867" i="106" s="1"/>
  <c r="F15" i="8"/>
  <c r="B1875" i="106" s="1"/>
  <c r="D1875" i="106" s="1"/>
  <c r="B1475" i="106"/>
  <c r="D1475" i="106" s="1"/>
  <c r="L8" i="11"/>
  <c r="B2057" i="106" s="1"/>
  <c r="D2057" i="106" s="1"/>
  <c r="G24" i="12"/>
  <c r="B1958" i="106" s="1"/>
  <c r="D1958" i="106" s="1"/>
  <c r="B1283" i="106"/>
  <c r="D1283" i="106" s="1"/>
  <c r="J19" i="145"/>
  <c r="J24" i="12"/>
  <c r="B7732" i="106" s="1"/>
  <c r="D7732" i="106" s="1"/>
  <c r="B7730" i="106"/>
  <c r="D7730" i="106" s="1"/>
  <c r="H22" i="37"/>
  <c r="H26" i="12"/>
  <c r="B7740" i="106" s="1"/>
  <c r="D7740" i="106" s="1"/>
  <c r="G26" i="12"/>
  <c r="B7739" i="106" s="1"/>
  <c r="D7739" i="106" s="1"/>
  <c r="B4171" i="106"/>
  <c r="D4171" i="106" s="1"/>
  <c r="J24" i="24"/>
  <c r="B1" i="174" l="1"/>
  <c r="A1" i="171"/>
  <c r="B1" i="178"/>
  <c r="B2" i="177"/>
  <c r="A2" i="173"/>
  <c r="K326" i="29"/>
  <c r="K266" i="29"/>
  <c r="B1501" i="106" s="1"/>
  <c r="D1501" i="106" s="1"/>
  <c r="E178" i="5"/>
  <c r="F139" i="34"/>
  <c r="H72" i="29"/>
  <c r="B1043" i="106" s="1"/>
  <c r="D1043" i="106" s="1"/>
  <c r="L329" i="29"/>
  <c r="F138" i="34"/>
  <c r="K91" i="29"/>
  <c r="B6994" i="106" s="1"/>
  <c r="D6994" i="106" s="1"/>
  <c r="B4165" i="106"/>
  <c r="D4165" i="106" s="1"/>
  <c r="L47" i="29"/>
  <c r="J172" i="5"/>
  <c r="B6396" i="106" s="1"/>
  <c r="D6396" i="106" s="1"/>
  <c r="B7085" i="106"/>
  <c r="D7085" i="106" s="1"/>
  <c r="K348" i="29"/>
  <c r="B7239" i="106" s="1"/>
  <c r="D7239" i="106" s="1"/>
  <c r="G18" i="5"/>
  <c r="B5730" i="106" s="1"/>
  <c r="D5730" i="106" s="1"/>
  <c r="F115" i="34"/>
  <c r="B6927" i="106"/>
  <c r="D6927" i="106" s="1"/>
  <c r="F165" i="34"/>
  <c r="F159" i="34"/>
  <c r="B7079" i="106"/>
  <c r="D7079" i="106" s="1"/>
  <c r="B6888" i="106"/>
  <c r="D6888" i="106" s="1"/>
  <c r="K343" i="29"/>
  <c r="B3673" i="106" s="1"/>
  <c r="D3673" i="106" s="1"/>
  <c r="H344" i="29"/>
  <c r="B7237" i="106" s="1"/>
  <c r="D7237" i="106" s="1"/>
  <c r="B7016" i="106"/>
  <c r="D7016" i="106" s="1"/>
  <c r="J72" i="29"/>
  <c r="B6974" i="106" s="1"/>
  <c r="D6974" i="106" s="1"/>
  <c r="K184" i="5"/>
  <c r="B6016" i="106" s="1"/>
  <c r="D6016" i="106" s="1"/>
  <c r="D42" i="36"/>
  <c r="B2813" i="106"/>
  <c r="D2813" i="106" s="1"/>
  <c r="H178" i="5"/>
  <c r="B4950" i="106" s="1"/>
  <c r="D4950" i="106" s="1"/>
  <c r="L278" i="29"/>
  <c r="B13" i="7"/>
  <c r="B3725" i="106" s="1"/>
  <c r="D3725" i="106" s="1"/>
  <c r="B5871" i="106"/>
  <c r="D5871" i="106" s="1"/>
  <c r="B1438" i="106"/>
  <c r="D1438" i="106" s="1"/>
  <c r="F86" i="34"/>
  <c r="I296" i="29"/>
  <c r="B3645" i="106"/>
  <c r="D3645" i="106" s="1"/>
  <c r="F48" i="34"/>
  <c r="H184" i="5"/>
  <c r="B5908" i="106" s="1"/>
  <c r="D5908" i="106" s="1"/>
  <c r="F166" i="34"/>
  <c r="G184" i="5"/>
  <c r="G121" i="5"/>
  <c r="B5748" i="106" s="1"/>
  <c r="D5748" i="106" s="1"/>
  <c r="C22" i="131"/>
  <c r="B7287" i="106" s="1"/>
  <c r="F89" i="34"/>
  <c r="B7087" i="106"/>
  <c r="D7087" i="106" s="1"/>
  <c r="K27" i="29"/>
  <c r="B6891" i="106" s="1"/>
  <c r="D6891" i="106" s="1"/>
  <c r="D18" i="5"/>
  <c r="B5339" i="106" s="1"/>
  <c r="D5339" i="106" s="1"/>
  <c r="C114" i="5"/>
  <c r="B5125" i="106" s="1"/>
  <c r="D5125" i="106" s="1"/>
  <c r="C21" i="131"/>
  <c r="B7286" i="106" s="1"/>
  <c r="F123" i="34"/>
  <c r="G47" i="29"/>
  <c r="B963" i="106" s="1"/>
  <c r="D963" i="106" s="1"/>
  <c r="E15" i="4"/>
  <c r="B2633" i="106" s="1"/>
  <c r="D2633" i="106" s="1"/>
  <c r="B4369" i="106"/>
  <c r="D4369" i="106" s="1"/>
  <c r="F116" i="34"/>
  <c r="K312" i="29"/>
  <c r="H323" i="29"/>
  <c r="B7204" i="106" s="1"/>
  <c r="D7204" i="106" s="1"/>
  <c r="F155" i="34"/>
  <c r="F60" i="34"/>
  <c r="B7002" i="106"/>
  <c r="D7002" i="106" s="1"/>
  <c r="K196" i="29"/>
  <c r="B2842" i="106" s="1"/>
  <c r="D2842" i="106" s="1"/>
  <c r="F148" i="34"/>
  <c r="B7053" i="106"/>
  <c r="D7053" i="106" s="1"/>
  <c r="B1419" i="106"/>
  <c r="D1419" i="106" s="1"/>
  <c r="K161" i="29"/>
  <c r="B1327" i="106" s="1"/>
  <c r="D1327" i="106" s="1"/>
  <c r="N37" i="3"/>
  <c r="N41" i="3" s="1"/>
  <c r="H37" i="37"/>
  <c r="H32" i="118" s="1"/>
  <c r="K32" i="118" s="1"/>
  <c r="O31" i="118" s="1"/>
  <c r="O33" i="118" s="1"/>
  <c r="B285" i="106"/>
  <c r="D285" i="106" s="1"/>
  <c r="D37" i="36"/>
  <c r="B3698" i="106"/>
  <c r="D3698" i="106" s="1"/>
  <c r="K52" i="4"/>
  <c r="B3702" i="106" s="1"/>
  <c r="D3702" i="106" s="1"/>
  <c r="B851" i="106"/>
  <c r="D851" i="106" s="1"/>
  <c r="E57" i="29"/>
  <c r="B853" i="106" s="1"/>
  <c r="D853" i="106" s="1"/>
  <c r="F65" i="29"/>
  <c r="B919" i="106" s="1"/>
  <c r="D919" i="106" s="1"/>
  <c r="B912" i="106"/>
  <c r="D912" i="106" s="1"/>
  <c r="L84" i="29"/>
  <c r="B1219" i="106"/>
  <c r="D1219" i="106" s="1"/>
  <c r="C127" i="29"/>
  <c r="B1223" i="106" s="1"/>
  <c r="D1223" i="106" s="1"/>
  <c r="B2979" i="106"/>
  <c r="D2979" i="106" s="1"/>
  <c r="K133" i="29"/>
  <c r="B2986" i="106" s="1"/>
  <c r="D2986" i="106" s="1"/>
  <c r="K164" i="29"/>
  <c r="B1315" i="106"/>
  <c r="D1315" i="106" s="1"/>
  <c r="B4085" i="106"/>
  <c r="D4085" i="106" s="1"/>
  <c r="G178" i="29"/>
  <c r="K213" i="29"/>
  <c r="B3065" i="106" s="1"/>
  <c r="D3065" i="106" s="1"/>
  <c r="B3064" i="106"/>
  <c r="D3064" i="106" s="1"/>
  <c r="K221" i="29"/>
  <c r="B1466" i="106" s="1"/>
  <c r="D1466" i="106" s="1"/>
  <c r="B1402" i="106"/>
  <c r="D1402" i="106" s="1"/>
  <c r="B2725" i="106"/>
  <c r="D2725" i="106" s="1"/>
  <c r="K241" i="29"/>
  <c r="B2726" i="106" s="1"/>
  <c r="D2726" i="106" s="1"/>
  <c r="B1428" i="106"/>
  <c r="D1428" i="106" s="1"/>
  <c r="K257" i="29"/>
  <c r="B1492" i="106" s="1"/>
  <c r="D1492" i="106" s="1"/>
  <c r="B1449" i="106"/>
  <c r="D1449" i="106" s="1"/>
  <c r="K281" i="29"/>
  <c r="B1512" i="106" s="1"/>
  <c r="D1512" i="106" s="1"/>
  <c r="B1525" i="106"/>
  <c r="D1525" i="106" s="1"/>
  <c r="D296" i="29"/>
  <c r="J26" i="12"/>
  <c r="B7742" i="106" s="1"/>
  <c r="D7742" i="106" s="1"/>
  <c r="F22" i="37"/>
  <c r="F24" i="37" s="1"/>
  <c r="B6839" i="106"/>
  <c r="D6839" i="106" s="1"/>
  <c r="D24" i="37"/>
  <c r="B4270" i="106" s="1"/>
  <c r="D4270" i="106" s="1"/>
  <c r="D11" i="37"/>
  <c r="J274" i="5"/>
  <c r="B7054" i="106" s="1"/>
  <c r="D7054" i="106" s="1"/>
  <c r="D7247" i="106"/>
  <c r="B5755" i="106"/>
  <c r="D5755" i="106" s="1"/>
  <c r="K273" i="5"/>
  <c r="K187" i="29"/>
  <c r="B3012" i="106" s="1"/>
  <c r="D3012" i="106" s="1"/>
  <c r="L271" i="29"/>
  <c r="L273" i="29" s="1"/>
  <c r="K302" i="29"/>
  <c r="B3717" i="106" s="1"/>
  <c r="D3717" i="106" s="1"/>
  <c r="B3454" i="106"/>
  <c r="D3454" i="106" s="1"/>
  <c r="F16" i="11"/>
  <c r="B2031" i="106" s="1"/>
  <c r="D2031" i="106" s="1"/>
  <c r="D6103" i="106"/>
  <c r="F158" i="34"/>
  <c r="D7246" i="106"/>
  <c r="I57" i="29"/>
  <c r="B6948" i="106" s="1"/>
  <c r="D6948" i="106" s="1"/>
  <c r="H136" i="29"/>
  <c r="H138" i="29" s="1"/>
  <c r="B1267" i="106" s="1"/>
  <c r="D1267" i="106" s="1"/>
  <c r="L13" i="11"/>
  <c r="B2060" i="106" s="1"/>
  <c r="D2060" i="106" s="1"/>
  <c r="A1" i="170"/>
  <c r="F122" i="34"/>
  <c r="K79" i="29"/>
  <c r="B2974" i="106" s="1"/>
  <c r="D2974" i="106" s="1"/>
  <c r="K83" i="29"/>
  <c r="B2978" i="106" s="1"/>
  <c r="D2978" i="106" s="1"/>
  <c r="C13" i="131"/>
  <c r="B7278" i="106" s="1"/>
  <c r="F39" i="34"/>
  <c r="F134" i="34"/>
  <c r="F125" i="34"/>
  <c r="F173" i="34"/>
  <c r="L72" i="29"/>
  <c r="D43" i="36"/>
  <c r="B3419" i="106"/>
  <c r="D3419" i="106" s="1"/>
  <c r="K172" i="5"/>
  <c r="C33" i="131"/>
  <c r="B7640" i="106" s="1"/>
  <c r="B1753" i="106"/>
  <c r="D1753" i="106" s="1"/>
  <c r="B6739" i="106"/>
  <c r="D6739" i="106" s="1"/>
  <c r="B5118" i="106"/>
  <c r="D5118" i="106" s="1"/>
  <c r="F103" i="34"/>
  <c r="B4882" i="106"/>
  <c r="D4882" i="106" s="1"/>
  <c r="C121" i="5"/>
  <c r="B5132" i="106" s="1"/>
  <c r="D5132" i="106" s="1"/>
  <c r="B5164" i="106"/>
  <c r="D5164" i="106" s="1"/>
  <c r="C144" i="5"/>
  <c r="C25" i="131"/>
  <c r="B7290" i="106" s="1"/>
  <c r="B6761" i="106"/>
  <c r="D6761" i="106" s="1"/>
  <c r="D67" i="5"/>
  <c r="B5342" i="106" s="1"/>
  <c r="D5342" i="106" s="1"/>
  <c r="B5341" i="106"/>
  <c r="D5341" i="106" s="1"/>
  <c r="B5520" i="106"/>
  <c r="D5520" i="106" s="1"/>
  <c r="E67" i="5"/>
  <c r="F22" i="34"/>
  <c r="B6313" i="106"/>
  <c r="D6313" i="106" s="1"/>
  <c r="C30" i="131"/>
  <c r="B7295" i="106" s="1"/>
  <c r="F156" i="34"/>
  <c r="B6804" i="106"/>
  <c r="D6804" i="106" s="1"/>
  <c r="B6882" i="106"/>
  <c r="D6882" i="106" s="1"/>
  <c r="K23" i="29"/>
  <c r="K81" i="29"/>
  <c r="B2976" i="106" s="1"/>
  <c r="D2976" i="106" s="1"/>
  <c r="B2958" i="106"/>
  <c r="D2958" i="106" s="1"/>
  <c r="K99" i="29"/>
  <c r="B7010" i="106" s="1"/>
  <c r="D7010" i="106" s="1"/>
  <c r="B7009" i="106"/>
  <c r="D7009" i="106" s="1"/>
  <c r="K107" i="29"/>
  <c r="B2795" i="106" s="1"/>
  <c r="D2795" i="106" s="1"/>
  <c r="B2791" i="106"/>
  <c r="D2791" i="106" s="1"/>
  <c r="G127" i="29"/>
  <c r="B1256" i="106" s="1"/>
  <c r="D1256" i="106" s="1"/>
  <c r="B1254" i="106"/>
  <c r="D1254" i="106" s="1"/>
  <c r="B1414" i="106"/>
  <c r="D1414" i="106" s="1"/>
  <c r="K229" i="29"/>
  <c r="B1478" i="106" s="1"/>
  <c r="D1478" i="106" s="1"/>
  <c r="B1432" i="106"/>
  <c r="D1432" i="106" s="1"/>
  <c r="K261" i="29"/>
  <c r="B1496" i="106" s="1"/>
  <c r="D1496" i="106" s="1"/>
  <c r="K272" i="29"/>
  <c r="B1509" i="106" s="1"/>
  <c r="D1509" i="106" s="1"/>
  <c r="B1445" i="106"/>
  <c r="D1445" i="106" s="1"/>
  <c r="B1451" i="106"/>
  <c r="D1451" i="106" s="1"/>
  <c r="K285" i="29"/>
  <c r="B1514" i="106" s="1"/>
  <c r="D1514" i="106" s="1"/>
  <c r="I67" i="5"/>
  <c r="B5926" i="106" s="1"/>
  <c r="D5926" i="106" s="1"/>
  <c r="J12" i="5"/>
  <c r="B6301" i="106" s="1"/>
  <c r="D6301" i="106" s="1"/>
  <c r="B6900" i="106"/>
  <c r="D6900" i="106" s="1"/>
  <c r="K32" i="29"/>
  <c r="F51" i="34" s="1"/>
  <c r="C154" i="5"/>
  <c r="B5178" i="106" s="1"/>
  <c r="D5178" i="106" s="1"/>
  <c r="F92" i="34"/>
  <c r="G76" i="4"/>
  <c r="B3260" i="106" s="1"/>
  <c r="D3260" i="106" s="1"/>
  <c r="G53" i="29"/>
  <c r="B966" i="106" s="1"/>
  <c r="D966" i="106" s="1"/>
  <c r="F96" i="34"/>
  <c r="B6898" i="106"/>
  <c r="D6898" i="106" s="1"/>
  <c r="B6677" i="106"/>
  <c r="D6677" i="106" s="1"/>
  <c r="B6298" i="106"/>
  <c r="D6298" i="106" s="1"/>
  <c r="K143" i="29"/>
  <c r="B2810" i="106" s="1"/>
  <c r="D2810" i="106" s="1"/>
  <c r="D131" i="5"/>
  <c r="B5369" i="106" s="1"/>
  <c r="D5369" i="106" s="1"/>
  <c r="B6881" i="106"/>
  <c r="D6881" i="106" s="1"/>
  <c r="F41" i="34"/>
  <c r="B6383" i="106"/>
  <c r="D6383" i="106" s="1"/>
  <c r="B5985" i="106"/>
  <c r="D5985" i="106" s="1"/>
  <c r="L136" i="29"/>
  <c r="L138" i="29" s="1"/>
  <c r="F191" i="5"/>
  <c r="B4397" i="106" s="1"/>
  <c r="D4397" i="106" s="1"/>
  <c r="F18" i="5"/>
  <c r="B5562" i="106" s="1"/>
  <c r="D5562" i="106" s="1"/>
  <c r="C53" i="29"/>
  <c r="B734" i="106" s="1"/>
  <c r="D734" i="106" s="1"/>
  <c r="F132" i="34"/>
  <c r="B7089" i="106"/>
  <c r="D7089" i="106" s="1"/>
  <c r="D17" i="7"/>
  <c r="B4104" i="106" s="1"/>
  <c r="D4104" i="106" s="1"/>
  <c r="D191" i="5"/>
  <c r="G154" i="5"/>
  <c r="B4357" i="106" s="1"/>
  <c r="D4357" i="106" s="1"/>
  <c r="H67" i="5"/>
  <c r="B5881" i="106" s="1"/>
  <c r="D5881" i="106" s="1"/>
  <c r="E18" i="5"/>
  <c r="B5518" i="106" s="1"/>
  <c r="D5518" i="106" s="1"/>
  <c r="F90" i="34"/>
  <c r="B4317" i="106"/>
  <c r="D4317" i="106" s="1"/>
  <c r="L339" i="29"/>
  <c r="C12" i="131"/>
  <c r="B7277" i="106" s="1"/>
  <c r="E121" i="5"/>
  <c r="F124" i="34"/>
  <c r="F224" i="5"/>
  <c r="B5703" i="106" s="1"/>
  <c r="D5703" i="106" s="1"/>
  <c r="J18" i="5"/>
  <c r="B6306" i="106" s="1"/>
  <c r="D6306" i="106" s="1"/>
  <c r="I33" i="29"/>
  <c r="B6902" i="106" s="1"/>
  <c r="D6902" i="106" s="1"/>
  <c r="F33" i="29"/>
  <c r="B894" i="106" s="1"/>
  <c r="D894" i="106" s="1"/>
  <c r="L223" i="29"/>
  <c r="K313" i="29"/>
  <c r="B7135" i="106" s="1"/>
  <c r="D7135" i="106" s="1"/>
  <c r="D323" i="29"/>
  <c r="L112" i="29"/>
  <c r="B14" i="7"/>
  <c r="D14" i="7" s="1"/>
  <c r="C12" i="5"/>
  <c r="B5066" i="106" s="1"/>
  <c r="D5066" i="106" s="1"/>
  <c r="D121" i="5"/>
  <c r="J57" i="29"/>
  <c r="B6949" i="106" s="1"/>
  <c r="D6949" i="106" s="1"/>
  <c r="J65" i="29"/>
  <c r="B6962" i="106" s="1"/>
  <c r="D6962" i="106" s="1"/>
  <c r="L352" i="29"/>
  <c r="G224" i="5"/>
  <c r="B5829" i="106" s="1"/>
  <c r="D5829" i="106" s="1"/>
  <c r="D154" i="5"/>
  <c r="B5394" i="106" s="1"/>
  <c r="D5394" i="106" s="1"/>
  <c r="I18" i="5"/>
  <c r="B5923" i="106" s="1"/>
  <c r="D5923" i="106" s="1"/>
  <c r="C23" i="131"/>
  <c r="B7288" i="106" s="1"/>
  <c r="F149" i="34"/>
  <c r="F95" i="34"/>
  <c r="B7113" i="106"/>
  <c r="D7113" i="106" s="1"/>
  <c r="D17" i="171"/>
  <c r="M65" i="179"/>
  <c r="M69" i="179" s="1"/>
  <c r="M50" i="179"/>
  <c r="M61" i="179" s="1"/>
  <c r="R65" i="179"/>
  <c r="R69" i="179" s="1"/>
  <c r="R50" i="179"/>
  <c r="R61" i="179" s="1"/>
  <c r="B2029" i="106"/>
  <c r="D2029" i="106" s="1"/>
  <c r="L12" i="11"/>
  <c r="B2059" i="106" s="1"/>
  <c r="D2059" i="106" s="1"/>
  <c r="K243" i="29"/>
  <c r="B7084" i="106" s="1"/>
  <c r="D7084" i="106" s="1"/>
  <c r="B7083" i="106"/>
  <c r="D7083" i="106" s="1"/>
  <c r="D33" i="29"/>
  <c r="B778" i="106" s="1"/>
  <c r="D778" i="106" s="1"/>
  <c r="C24" i="131"/>
  <c r="B7289" i="106" s="1"/>
  <c r="F172" i="34"/>
  <c r="F150" i="34"/>
  <c r="F114" i="34"/>
  <c r="F31" i="34"/>
  <c r="B7210" i="106"/>
  <c r="D7210" i="106" s="1"/>
  <c r="B7134" i="106"/>
  <c r="D7134" i="106" s="1"/>
  <c r="B6785" i="106"/>
  <c r="D6785" i="106" s="1"/>
  <c r="B6302" i="106"/>
  <c r="D6302" i="106" s="1"/>
  <c r="B5571" i="106"/>
  <c r="D5571" i="106" s="1"/>
  <c r="B1270" i="106"/>
  <c r="D1270" i="106" s="1"/>
  <c r="D84" i="36"/>
  <c r="B4113" i="106"/>
  <c r="D4113" i="106" s="1"/>
  <c r="C18" i="4"/>
  <c r="B4131" i="106" s="1"/>
  <c r="D4131" i="106" s="1"/>
  <c r="I53" i="29"/>
  <c r="B6926" i="106"/>
  <c r="D6926" i="106" s="1"/>
  <c r="B6998" i="106"/>
  <c r="D6998" i="106" s="1"/>
  <c r="K94" i="29"/>
  <c r="B6999" i="106" s="1"/>
  <c r="D6999" i="106" s="1"/>
  <c r="B895" i="106"/>
  <c r="D895" i="106" s="1"/>
  <c r="F42" i="29"/>
  <c r="B901" i="106" s="1"/>
  <c r="D901" i="106" s="1"/>
  <c r="B902" i="106"/>
  <c r="D902" i="106" s="1"/>
  <c r="F47" i="29"/>
  <c r="B905" i="106" s="1"/>
  <c r="D905" i="106" s="1"/>
  <c r="B854" i="106"/>
  <c r="D854" i="106" s="1"/>
  <c r="E65" i="29"/>
  <c r="B861" i="106" s="1"/>
  <c r="D861" i="106" s="1"/>
  <c r="B7000" i="106"/>
  <c r="D7000" i="106" s="1"/>
  <c r="K95" i="29"/>
  <c r="B7001" i="106" s="1"/>
  <c r="D7001" i="106" s="1"/>
  <c r="K101" i="29"/>
  <c r="B7015" i="106" s="1"/>
  <c r="D7015" i="106" s="1"/>
  <c r="B2947" i="106"/>
  <c r="D2947" i="106" s="1"/>
  <c r="F127" i="29"/>
  <c r="B1243" i="106"/>
  <c r="D1243" i="106" s="1"/>
  <c r="K135" i="29"/>
  <c r="B2988" i="106" s="1"/>
  <c r="D2988" i="106" s="1"/>
  <c r="B4201" i="106"/>
  <c r="D4201" i="106" s="1"/>
  <c r="B7049" i="106"/>
  <c r="D7049" i="106" s="1"/>
  <c r="K147" i="29"/>
  <c r="B7050" i="106" s="1"/>
  <c r="D7050" i="106" s="1"/>
  <c r="K163" i="29"/>
  <c r="B1326" i="106" s="1"/>
  <c r="D1326" i="106" s="1"/>
  <c r="B1312" i="106"/>
  <c r="D1312" i="106" s="1"/>
  <c r="F178" i="29"/>
  <c r="B4084" i="106"/>
  <c r="D4084" i="106" s="1"/>
  <c r="C178" i="29"/>
  <c r="B1335" i="106"/>
  <c r="D1335" i="106" s="1"/>
  <c r="E188" i="29"/>
  <c r="K182" i="29"/>
  <c r="B3007" i="106" s="1"/>
  <c r="D3007" i="106" s="1"/>
  <c r="B1372" i="106"/>
  <c r="D1372" i="106" s="1"/>
  <c r="K194" i="29"/>
  <c r="B1384" i="106" s="1"/>
  <c r="D1384" i="106" s="1"/>
  <c r="K212" i="29"/>
  <c r="B7075" i="106"/>
  <c r="D7075" i="106" s="1"/>
  <c r="B1418" i="106"/>
  <c r="D1418" i="106" s="1"/>
  <c r="K234" i="29"/>
  <c r="B1482" i="106" s="1"/>
  <c r="D1482" i="106" s="1"/>
  <c r="B1426" i="106"/>
  <c r="D1426" i="106" s="1"/>
  <c r="K254" i="29"/>
  <c r="B1490" i="106" s="1"/>
  <c r="D1490" i="106" s="1"/>
  <c r="G296" i="29"/>
  <c r="H296" i="29"/>
  <c r="B1553" i="106" s="1"/>
  <c r="D1553" i="106" s="1"/>
  <c r="B1552" i="106"/>
  <c r="D1552" i="106" s="1"/>
  <c r="B3638" i="106"/>
  <c r="D3638" i="106" s="1"/>
  <c r="F339" i="29"/>
  <c r="C339" i="29"/>
  <c r="B3619" i="106" s="1"/>
  <c r="D3619" i="106" s="1"/>
  <c r="B3618" i="106"/>
  <c r="D3618" i="106" s="1"/>
  <c r="B6907" i="106"/>
  <c r="D6907" i="106" s="1"/>
  <c r="J42" i="29"/>
  <c r="B6917" i="106" s="1"/>
  <c r="D6917" i="106" s="1"/>
  <c r="B1396" i="106"/>
  <c r="D1396" i="106" s="1"/>
  <c r="K219" i="29"/>
  <c r="B1460" i="106" s="1"/>
  <c r="D1460" i="106" s="1"/>
  <c r="B1416" i="106"/>
  <c r="D1416" i="106" s="1"/>
  <c r="K231" i="29"/>
  <c r="B1480" i="106" s="1"/>
  <c r="D1480" i="106" s="1"/>
  <c r="D278" i="29"/>
  <c r="B3722" i="106" s="1"/>
  <c r="D3722" i="106" s="1"/>
  <c r="B3721" i="106"/>
  <c r="D3721" i="106" s="1"/>
  <c r="K276" i="29"/>
  <c r="B7110" i="106"/>
  <c r="D7110" i="106" s="1"/>
  <c r="E303" i="29"/>
  <c r="B7114" i="106" s="1"/>
  <c r="D7114" i="106" s="1"/>
  <c r="K301" i="29"/>
  <c r="B4100" i="106" s="1"/>
  <c r="D4100" i="106" s="1"/>
  <c r="J339" i="29"/>
  <c r="B6946" i="106"/>
  <c r="D6946" i="106" s="1"/>
  <c r="C32" i="131"/>
  <c r="B7297" i="106" s="1"/>
  <c r="C9" i="131"/>
  <c r="B7274" i="106" s="1"/>
  <c r="F147" i="34"/>
  <c r="F113" i="34"/>
  <c r="F30" i="34"/>
  <c r="B7260" i="106"/>
  <c r="J323" i="29"/>
  <c r="J331" i="29" s="1"/>
  <c r="B7223" i="106" s="1"/>
  <c r="D7223" i="106" s="1"/>
  <c r="K25" i="29"/>
  <c r="B6820" i="106"/>
  <c r="D6820" i="106" s="1"/>
  <c r="B5691" i="106"/>
  <c r="D5691" i="106" s="1"/>
  <c r="B5459" i="106"/>
  <c r="D5459" i="106" s="1"/>
  <c r="B5361" i="106"/>
  <c r="D5361" i="106" s="1"/>
  <c r="B5061" i="106"/>
  <c r="D5061" i="106" s="1"/>
  <c r="B4794" i="106"/>
  <c r="D4794" i="106" s="1"/>
  <c r="B3387" i="106"/>
  <c r="D3387" i="106" s="1"/>
  <c r="B967" i="106"/>
  <c r="D967" i="106" s="1"/>
  <c r="G57" i="29"/>
  <c r="B969" i="106" s="1"/>
  <c r="D969" i="106" s="1"/>
  <c r="B1371" i="106"/>
  <c r="D1371" i="106" s="1"/>
  <c r="K193" i="29"/>
  <c r="B1383" i="106" s="1"/>
  <c r="D1383" i="106" s="1"/>
  <c r="I108" i="5"/>
  <c r="B5930" i="106" s="1"/>
  <c r="D5930" i="106" s="1"/>
  <c r="F33" i="34"/>
  <c r="K11" i="29"/>
  <c r="B6858" i="106" s="1"/>
  <c r="D6858" i="106" s="1"/>
  <c r="C82" i="5"/>
  <c r="B5102" i="106" s="1"/>
  <c r="D5102" i="106" s="1"/>
  <c r="E129" i="29"/>
  <c r="B1241" i="106" s="1"/>
  <c r="D1241" i="106" s="1"/>
  <c r="C20" i="131"/>
  <c r="B7285" i="106" s="1"/>
  <c r="C7" i="131"/>
  <c r="B7272" i="106" s="1"/>
  <c r="F167" i="34"/>
  <c r="F145" i="34"/>
  <c r="F85" i="34"/>
  <c r="F27" i="34"/>
  <c r="H162" i="29"/>
  <c r="B2993" i="106"/>
  <c r="D2993" i="106" s="1"/>
  <c r="K186" i="29"/>
  <c r="B3011" i="106" s="1"/>
  <c r="D3011" i="106" s="1"/>
  <c r="K211" i="29"/>
  <c r="B3391" i="106" s="1"/>
  <c r="D3391" i="106" s="1"/>
  <c r="B3388" i="106"/>
  <c r="D3388" i="106" s="1"/>
  <c r="B1434" i="106"/>
  <c r="D1434" i="106" s="1"/>
  <c r="K263" i="29"/>
  <c r="B1498" i="106" s="1"/>
  <c r="D1498" i="106" s="1"/>
  <c r="K344" i="29"/>
  <c r="I12" i="5"/>
  <c r="B6835" i="106"/>
  <c r="D6835" i="106" s="1"/>
  <c r="K18" i="5"/>
  <c r="C5" i="4"/>
  <c r="B3405" i="106" s="1"/>
  <c r="D3405" i="106" s="1"/>
  <c r="D9" i="7"/>
  <c r="B1767" i="106" s="1"/>
  <c r="D1767" i="106" s="1"/>
  <c r="D224" i="5"/>
  <c r="B5470" i="106" s="1"/>
  <c r="D5470" i="106" s="1"/>
  <c r="F121" i="5"/>
  <c r="C29" i="131"/>
  <c r="B7294" i="106" s="1"/>
  <c r="C17" i="131"/>
  <c r="B7282" i="106" s="1"/>
  <c r="C5" i="131"/>
  <c r="B10" i="7"/>
  <c r="D10" i="7" s="1"/>
  <c r="B1765" i="106" s="1"/>
  <c r="D1765" i="106" s="1"/>
  <c r="F170" i="34"/>
  <c r="F164" i="34"/>
  <c r="F143" i="34"/>
  <c r="F88" i="34"/>
  <c r="B7689" i="106"/>
  <c r="D7689" i="106" s="1"/>
  <c r="B5577" i="106"/>
  <c r="D5577" i="106" s="1"/>
  <c r="B4365" i="106"/>
  <c r="D4365" i="106" s="1"/>
  <c r="G323" i="29"/>
  <c r="K90" i="29"/>
  <c r="B6992" i="106" s="1"/>
  <c r="D6992" i="106" s="1"/>
  <c r="B6851" i="106"/>
  <c r="D6851" i="106" s="1"/>
  <c r="B5528" i="106"/>
  <c r="D5528" i="106" s="1"/>
  <c r="B2954" i="106"/>
  <c r="D2954" i="106" s="1"/>
  <c r="B1425" i="106"/>
  <c r="D1425" i="106" s="1"/>
  <c r="D255" i="29"/>
  <c r="B1427" i="106" s="1"/>
  <c r="D1427" i="106" s="1"/>
  <c r="H349" i="29"/>
  <c r="B3658" i="106" s="1"/>
  <c r="D3658" i="106" s="1"/>
  <c r="K347" i="29"/>
  <c r="B3657" i="106"/>
  <c r="D3657" i="106" s="1"/>
  <c r="D5" i="7"/>
  <c r="B1761" i="106" s="1"/>
  <c r="D1761" i="106" s="1"/>
  <c r="F142" i="34"/>
  <c r="F137" i="34"/>
  <c r="F112" i="34"/>
  <c r="F29" i="34"/>
  <c r="K162" i="29"/>
  <c r="B1328" i="106" s="1"/>
  <c r="D1328" i="106" s="1"/>
  <c r="D4" i="7"/>
  <c r="B1760" i="106" s="1"/>
  <c r="D1760" i="106" s="1"/>
  <c r="C15" i="131"/>
  <c r="B7280" i="106" s="1"/>
  <c r="F151" i="34"/>
  <c r="C75" i="5"/>
  <c r="B5096" i="106" s="1"/>
  <c r="D5096" i="106" s="1"/>
  <c r="F84" i="34"/>
  <c r="B3161" i="106"/>
  <c r="D3161" i="106" s="1"/>
  <c r="J13" i="3"/>
  <c r="B6124" i="106" s="1"/>
  <c r="D6124" i="106" s="1"/>
  <c r="I47" i="4"/>
  <c r="B2105" i="106" s="1"/>
  <c r="D2105" i="106" s="1"/>
  <c r="C19" i="131"/>
  <c r="B7284" i="106" s="1"/>
  <c r="E172" i="5"/>
  <c r="B5537" i="106" s="1"/>
  <c r="D5537" i="106" s="1"/>
  <c r="G140" i="5"/>
  <c r="B5752" i="106" s="1"/>
  <c r="D5752" i="106" s="1"/>
  <c r="H18" i="5"/>
  <c r="K7" i="29"/>
  <c r="L33" i="29"/>
  <c r="H33" i="29"/>
  <c r="B1010" i="106" s="1"/>
  <c r="D1010" i="106" s="1"/>
  <c r="E33" i="29"/>
  <c r="B836" i="106" s="1"/>
  <c r="D836" i="106" s="1"/>
  <c r="K17" i="29"/>
  <c r="B6871" i="106" s="1"/>
  <c r="D6871" i="106" s="1"/>
  <c r="L42" i="29"/>
  <c r="K45" i="29"/>
  <c r="B1117" i="106" s="1"/>
  <c r="D1117" i="106" s="1"/>
  <c r="L53" i="29"/>
  <c r="K52" i="29"/>
  <c r="B6940" i="106" s="1"/>
  <c r="D6940" i="106" s="1"/>
  <c r="L65" i="29"/>
  <c r="L92" i="29"/>
  <c r="L100" i="29"/>
  <c r="L146" i="29"/>
  <c r="L162" i="29"/>
  <c r="L166" i="29" s="1"/>
  <c r="L168" i="29" s="1"/>
  <c r="L178" i="29"/>
  <c r="L204" i="29" s="1"/>
  <c r="L188" i="29"/>
  <c r="L190" i="29" s="1"/>
  <c r="L198" i="29"/>
  <c r="L202" i="29" s="1"/>
  <c r="L232" i="29"/>
  <c r="L251" i="29"/>
  <c r="L264" i="29"/>
  <c r="L286" i="29"/>
  <c r="L303" i="29"/>
  <c r="L305" i="29" s="1"/>
  <c r="L323" i="29"/>
  <c r="L331" i="29" s="1"/>
  <c r="K316" i="29"/>
  <c r="B7162" i="106" s="1"/>
  <c r="D7162" i="106" s="1"/>
  <c r="K319" i="29"/>
  <c r="B7189" i="106" s="1"/>
  <c r="D7189" i="106" s="1"/>
  <c r="C323" i="29"/>
  <c r="B7199" i="106" s="1"/>
  <c r="D7199" i="106" s="1"/>
  <c r="K322" i="29"/>
  <c r="B7705" i="106" s="1"/>
  <c r="D7705" i="106" s="1"/>
  <c r="K337" i="29"/>
  <c r="B3668" i="106" s="1"/>
  <c r="D3668" i="106" s="1"/>
  <c r="L341" i="29"/>
  <c r="I34" i="3"/>
  <c r="F76" i="4"/>
  <c r="B3254" i="106" s="1"/>
  <c r="D3254" i="106" s="1"/>
  <c r="L127" i="29"/>
  <c r="H178" i="29"/>
  <c r="B1370" i="106" s="1"/>
  <c r="D1370" i="106" s="1"/>
  <c r="B5013" i="106"/>
  <c r="D5013" i="106" s="1"/>
  <c r="D77" i="36"/>
  <c r="B3585" i="106"/>
  <c r="D3585" i="106" s="1"/>
  <c r="K76" i="4"/>
  <c r="B3586" i="106" s="1"/>
  <c r="D3586" i="106" s="1"/>
  <c r="F152" i="34"/>
  <c r="C26" i="131"/>
  <c r="B7291" i="106" s="1"/>
  <c r="D259" i="5"/>
  <c r="B6834" i="106" s="1"/>
  <c r="D6834" i="106" s="1"/>
  <c r="B6659" i="106"/>
  <c r="D6659" i="106" s="1"/>
  <c r="C11" i="131"/>
  <c r="B7276" i="106" s="1"/>
  <c r="F131" i="5"/>
  <c r="B5614" i="106" s="1"/>
  <c r="D5614" i="106" s="1"/>
  <c r="B5602" i="106"/>
  <c r="D5602" i="106" s="1"/>
  <c r="C6" i="131"/>
  <c r="B7271" i="106" s="1"/>
  <c r="B6624" i="106"/>
  <c r="D6624" i="106" s="1"/>
  <c r="F136" i="34"/>
  <c r="B5779" i="106"/>
  <c r="D5779" i="106" s="1"/>
  <c r="G178" i="5"/>
  <c r="B5780" i="106" s="1"/>
  <c r="D5780" i="106" s="1"/>
  <c r="B5986" i="106"/>
  <c r="D5986" i="106" s="1"/>
  <c r="K12" i="5"/>
  <c r="B5987" i="106" s="1"/>
  <c r="D5987" i="106" s="1"/>
  <c r="B937" i="106"/>
  <c r="D937" i="106" s="1"/>
  <c r="K5" i="29"/>
  <c r="B1093" i="106" s="1"/>
  <c r="D1093" i="106" s="1"/>
  <c r="G33" i="29"/>
  <c r="B952" i="106" s="1"/>
  <c r="D952" i="106" s="1"/>
  <c r="J33" i="29"/>
  <c r="B6903" i="106" s="1"/>
  <c r="D6903" i="106" s="1"/>
  <c r="B6864" i="106"/>
  <c r="D6864" i="106" s="1"/>
  <c r="I42" i="29"/>
  <c r="B6916" i="106" s="1"/>
  <c r="D6916" i="106" s="1"/>
  <c r="B6906" i="106"/>
  <c r="D6906" i="106" s="1"/>
  <c r="B728" i="106"/>
  <c r="D728" i="106" s="1"/>
  <c r="K44" i="29"/>
  <c r="B1116" i="106" s="1"/>
  <c r="D1116" i="106" s="1"/>
  <c r="C47" i="29"/>
  <c r="B731" i="106" s="1"/>
  <c r="D731" i="106" s="1"/>
  <c r="B1023" i="106"/>
  <c r="D1023" i="106" s="1"/>
  <c r="K50" i="29"/>
  <c r="E12" i="145" s="1"/>
  <c r="G12" i="145" s="1"/>
  <c r="B862" i="106"/>
  <c r="D862" i="106" s="1"/>
  <c r="E72" i="29"/>
  <c r="B869" i="106" s="1"/>
  <c r="D869" i="106" s="1"/>
  <c r="K70" i="29"/>
  <c r="B865" i="106"/>
  <c r="D865" i="106" s="1"/>
  <c r="K126" i="29"/>
  <c r="B1277" i="106" s="1"/>
  <c r="D1277" i="106" s="1"/>
  <c r="I127" i="29"/>
  <c r="B7033" i="106" s="1"/>
  <c r="D7033" i="106" s="1"/>
  <c r="I178" i="29"/>
  <c r="I204" i="29" s="1"/>
  <c r="B7059" i="106"/>
  <c r="D7059" i="106" s="1"/>
  <c r="K250" i="29"/>
  <c r="B7098" i="106" s="1"/>
  <c r="D7098" i="106" s="1"/>
  <c r="B7097" i="106"/>
  <c r="D7097" i="106" s="1"/>
  <c r="F323" i="29"/>
  <c r="B7121" i="106"/>
  <c r="D7121" i="106" s="1"/>
  <c r="B7133" i="106"/>
  <c r="D7133" i="106" s="1"/>
  <c r="I323" i="29"/>
  <c r="B7142" i="106"/>
  <c r="D7142" i="106" s="1"/>
  <c r="K314" i="29"/>
  <c r="B7144" i="106" s="1"/>
  <c r="D7144" i="106" s="1"/>
  <c r="K315" i="29"/>
  <c r="B7153" i="106" s="1"/>
  <c r="D7153" i="106" s="1"/>
  <c r="B7151" i="106"/>
  <c r="D7151" i="106" s="1"/>
  <c r="B7165" i="106"/>
  <c r="D7165" i="106" s="1"/>
  <c r="K317" i="29"/>
  <c r="B7171" i="106" s="1"/>
  <c r="D7171" i="106" s="1"/>
  <c r="K318" i="29"/>
  <c r="B7180" i="106" s="1"/>
  <c r="D7180" i="106" s="1"/>
  <c r="B7174" i="106"/>
  <c r="D7174" i="106" s="1"/>
  <c r="K320" i="29"/>
  <c r="B7198" i="106" s="1"/>
  <c r="D7198" i="106" s="1"/>
  <c r="B7192" i="106"/>
  <c r="D7192" i="106" s="1"/>
  <c r="H329" i="29"/>
  <c r="B7212" i="106"/>
  <c r="D7212" i="106" s="1"/>
  <c r="K328" i="29"/>
  <c r="B7213" i="106" s="1"/>
  <c r="D7213" i="106" s="1"/>
  <c r="G211" i="5"/>
  <c r="B5803" i="106" s="1"/>
  <c r="D5803" i="106" s="1"/>
  <c r="C140" i="5"/>
  <c r="B5161" i="106" s="1"/>
  <c r="D5161" i="106" s="1"/>
  <c r="B16" i="7"/>
  <c r="D16" i="7" s="1"/>
  <c r="B3447" i="106" s="1"/>
  <c r="D3447" i="106" s="1"/>
  <c r="K321" i="29"/>
  <c r="B7696" i="106" s="1"/>
  <c r="D7696" i="106" s="1"/>
  <c r="B6996" i="106"/>
  <c r="D6996" i="106" s="1"/>
  <c r="B6884" i="106"/>
  <c r="D6884" i="106" s="1"/>
  <c r="B6769" i="106"/>
  <c r="D6769" i="106" s="1"/>
  <c r="B3548" i="106"/>
  <c r="D3548" i="106" s="1"/>
  <c r="K13" i="3"/>
  <c r="B3552" i="106" s="1"/>
  <c r="D3552" i="106" s="1"/>
  <c r="J44" i="4"/>
  <c r="B6238" i="106" s="1"/>
  <c r="D6238" i="106" s="1"/>
  <c r="B6235" i="106"/>
  <c r="D6235" i="106" s="1"/>
  <c r="B4236" i="106"/>
  <c r="D4236" i="106" s="1"/>
  <c r="D211" i="5"/>
  <c r="B5444" i="106" s="1"/>
  <c r="D5444" i="106" s="1"/>
  <c r="B5511" i="106"/>
  <c r="D5511" i="106" s="1"/>
  <c r="E12" i="5"/>
  <c r="B5513" i="106" s="1"/>
  <c r="D5513" i="106" s="1"/>
  <c r="B15" i="7"/>
  <c r="G201" i="5"/>
  <c r="B6409" i="106" s="1"/>
  <c r="D6409" i="106" s="1"/>
  <c r="B6402" i="106"/>
  <c r="D6402" i="106" s="1"/>
  <c r="B4410" i="106"/>
  <c r="D4410" i="106" s="1"/>
  <c r="G216" i="5"/>
  <c r="B4414" i="106" s="1"/>
  <c r="D4414" i="106" s="1"/>
  <c r="B4361" i="106"/>
  <c r="D4361" i="106" s="1"/>
  <c r="F171" i="34"/>
  <c r="B6355" i="106"/>
  <c r="D6355" i="106" s="1"/>
  <c r="J121" i="5"/>
  <c r="B6357" i="106" s="1"/>
  <c r="D6357" i="106" s="1"/>
  <c r="B3060" i="106"/>
  <c r="D3060" i="106" s="1"/>
  <c r="K10" i="29"/>
  <c r="B3062" i="106" s="1"/>
  <c r="D3062" i="106" s="1"/>
  <c r="B833" i="106"/>
  <c r="D833" i="106" s="1"/>
  <c r="K13" i="29"/>
  <c r="B1105" i="106" s="1"/>
  <c r="D1105" i="106" s="1"/>
  <c r="B6727" i="106"/>
  <c r="D6727" i="106" s="1"/>
  <c r="F259" i="5"/>
  <c r="B6836" i="106" s="1"/>
  <c r="D6836" i="106" s="1"/>
  <c r="K121" i="5"/>
  <c r="B6006" i="106" s="1"/>
  <c r="D6006" i="106" s="1"/>
  <c r="B7160" i="106"/>
  <c r="D7160" i="106" s="1"/>
  <c r="B3640" i="106"/>
  <c r="D3640" i="106" s="1"/>
  <c r="F341" i="29"/>
  <c r="B3642" i="106" s="1"/>
  <c r="D3642" i="106" s="1"/>
  <c r="B1470" i="106"/>
  <c r="D1470" i="106" s="1"/>
  <c r="F70" i="34"/>
  <c r="B5167" i="106"/>
  <c r="D5167" i="106" s="1"/>
  <c r="F107" i="34"/>
  <c r="B5343" i="106"/>
  <c r="D5343" i="106" s="1"/>
  <c r="D82" i="5"/>
  <c r="B5348" i="106" s="1"/>
  <c r="D5348" i="106" s="1"/>
  <c r="E108" i="5"/>
  <c r="B5526" i="106" s="1"/>
  <c r="D5526" i="106" s="1"/>
  <c r="B5522" i="106"/>
  <c r="D5522" i="106" s="1"/>
  <c r="B5564" i="106"/>
  <c r="D5564" i="106" s="1"/>
  <c r="F18" i="34"/>
  <c r="F63" i="5"/>
  <c r="B5579" i="106" s="1"/>
  <c r="D5579" i="106" s="1"/>
  <c r="B5590" i="106"/>
  <c r="D5590" i="106" s="1"/>
  <c r="F114" i="5"/>
  <c r="B4338" i="106"/>
  <c r="D4338" i="106" s="1"/>
  <c r="F216" i="5"/>
  <c r="B4413" i="106" s="1"/>
  <c r="D4413" i="106" s="1"/>
  <c r="B6685" i="106"/>
  <c r="D6685" i="106" s="1"/>
  <c r="F144" i="34"/>
  <c r="C14" i="131"/>
  <c r="B7279" i="106" s="1"/>
  <c r="B6812" i="106"/>
  <c r="D6812" i="106" s="1"/>
  <c r="C31" i="131"/>
  <c r="B7296" i="106" s="1"/>
  <c r="F157" i="34"/>
  <c r="B5738" i="106"/>
  <c r="D5738" i="106" s="1"/>
  <c r="G114" i="5"/>
  <c r="G5" i="4" s="1"/>
  <c r="B3409" i="106" s="1"/>
  <c r="D3409" i="106" s="1"/>
  <c r="B5888" i="106"/>
  <c r="D5888" i="106" s="1"/>
  <c r="H121" i="5"/>
  <c r="B5893" i="106" s="1"/>
  <c r="D5893" i="106" s="1"/>
  <c r="B6300" i="106"/>
  <c r="D6300" i="106" s="1"/>
  <c r="B18" i="7"/>
  <c r="B4103" i="106" s="1"/>
  <c r="D4103" i="106" s="1"/>
  <c r="D114" i="5"/>
  <c r="K108" i="5"/>
  <c r="B5999" i="106" s="1"/>
  <c r="D5999" i="106" s="1"/>
  <c r="F168" i="34"/>
  <c r="F120" i="34"/>
  <c r="D78" i="36"/>
  <c r="B7103" i="106"/>
  <c r="D7103" i="106" s="1"/>
  <c r="I305" i="29"/>
  <c r="B7116" i="106" s="1"/>
  <c r="D7116" i="106" s="1"/>
  <c r="B7064" i="106"/>
  <c r="D7064" i="106" s="1"/>
  <c r="J204" i="29"/>
  <c r="B7072" i="106" s="1"/>
  <c r="D7072" i="106" s="1"/>
  <c r="B5875" i="106"/>
  <c r="D5875" i="106" s="1"/>
  <c r="B7654" i="106"/>
  <c r="D7654" i="106" s="1"/>
  <c r="H14" i="118"/>
  <c r="B5068" i="106"/>
  <c r="D5068" i="106" s="1"/>
  <c r="C18" i="5"/>
  <c r="B5071" i="106" s="1"/>
  <c r="D5071" i="106" s="1"/>
  <c r="B5107" i="106"/>
  <c r="D5107" i="106" s="1"/>
  <c r="C93" i="5"/>
  <c r="B5112" i="106" s="1"/>
  <c r="D5112" i="106" s="1"/>
  <c r="F97" i="34"/>
  <c r="B6650" i="106"/>
  <c r="D6650" i="106" s="1"/>
  <c r="F140" i="34"/>
  <c r="C10" i="131"/>
  <c r="B7275" i="106" s="1"/>
  <c r="B5332" i="106"/>
  <c r="D5332" i="106" s="1"/>
  <c r="D12" i="5"/>
  <c r="B5334" i="106" s="1"/>
  <c r="D5334" i="106" s="1"/>
  <c r="B5384" i="106"/>
  <c r="D5384" i="106" s="1"/>
  <c r="F109" i="34"/>
  <c r="B4345" i="106"/>
  <c r="D4345" i="106" s="1"/>
  <c r="D228" i="5"/>
  <c r="B5488" i="106" s="1"/>
  <c r="D5488" i="106" s="1"/>
  <c r="B5553" i="106"/>
  <c r="D5553" i="106" s="1"/>
  <c r="B7" i="7"/>
  <c r="B1747" i="106" s="1"/>
  <c r="D1747" i="106" s="1"/>
  <c r="F12" i="5"/>
  <c r="B6386" i="106"/>
  <c r="D6386" i="106" s="1"/>
  <c r="F117" i="34"/>
  <c r="B6327" i="106"/>
  <c r="D6327" i="106" s="1"/>
  <c r="J108" i="5"/>
  <c r="B6351" i="106" s="1"/>
  <c r="D6351" i="106" s="1"/>
  <c r="B4368" i="106"/>
  <c r="D4368" i="106" s="1"/>
  <c r="K178" i="5"/>
  <c r="B4951" i="106" s="1"/>
  <c r="D4951" i="106" s="1"/>
  <c r="B7023" i="106"/>
  <c r="D7023" i="106" s="1"/>
  <c r="J129" i="29"/>
  <c r="H19" i="118"/>
  <c r="C27" i="131"/>
  <c r="B7292" i="106" s="1"/>
  <c r="F87" i="34"/>
  <c r="B7183" i="106"/>
  <c r="D7183" i="106" s="1"/>
  <c r="B7032" i="106"/>
  <c r="D7032" i="106" s="1"/>
  <c r="B5925" i="106"/>
  <c r="D5925" i="106" s="1"/>
  <c r="D79" i="36"/>
  <c r="B6291" i="106"/>
  <c r="D6291" i="106" s="1"/>
  <c r="B5115" i="106"/>
  <c r="D5115" i="106" s="1"/>
  <c r="F101" i="34"/>
  <c r="C108" i="5"/>
  <c r="B5120" i="106" s="1"/>
  <c r="D5120" i="106" s="1"/>
  <c r="B5181" i="106"/>
  <c r="D5181" i="106" s="1"/>
  <c r="F111" i="34"/>
  <c r="B5231" i="106"/>
  <c r="D5231" i="106" s="1"/>
  <c r="C184" i="5"/>
  <c r="B5232" i="106" s="1"/>
  <c r="D5232" i="106" s="1"/>
  <c r="B4337" i="106"/>
  <c r="D4337" i="106" s="1"/>
  <c r="D216" i="5"/>
  <c r="B5584" i="106"/>
  <c r="D5584" i="106" s="1"/>
  <c r="F108" i="5"/>
  <c r="B5587" i="106" s="1"/>
  <c r="D5587" i="106" s="1"/>
  <c r="B4237" i="106"/>
  <c r="D4237" i="106" s="1"/>
  <c r="F211" i="5"/>
  <c r="B4353" i="106"/>
  <c r="D4353" i="106" s="1"/>
  <c r="F108" i="34"/>
  <c r="B4797" i="106"/>
  <c r="D4797" i="106" s="1"/>
  <c r="H172" i="5"/>
  <c r="B5899" i="106" s="1"/>
  <c r="D5899" i="106" s="1"/>
  <c r="H76" i="4"/>
  <c r="B3298" i="106" s="1"/>
  <c r="D3298" i="106" s="1"/>
  <c r="G228" i="5"/>
  <c r="B5847" i="106" s="1"/>
  <c r="D5847" i="106" s="1"/>
  <c r="G108" i="5"/>
  <c r="B5737" i="106" s="1"/>
  <c r="D5737" i="106" s="1"/>
  <c r="C33" i="29"/>
  <c r="B720" i="106" s="1"/>
  <c r="D720" i="106" s="1"/>
  <c r="B7270" i="106"/>
  <c r="B7751" i="106"/>
  <c r="D7751" i="106" s="1"/>
  <c r="E323" i="29"/>
  <c r="K89" i="29"/>
  <c r="B6990" i="106" s="1"/>
  <c r="D6990" i="106" s="1"/>
  <c r="B6937" i="106"/>
  <c r="D6937" i="106" s="1"/>
  <c r="B6358" i="106"/>
  <c r="D6358" i="106" s="1"/>
  <c r="B1523" i="106"/>
  <c r="D1523" i="106" s="1"/>
  <c r="C305" i="29"/>
  <c r="B1524" i="106" s="1"/>
  <c r="D1524" i="106" s="1"/>
  <c r="B5367" i="106"/>
  <c r="D5367" i="106" s="1"/>
  <c r="B3411" i="106"/>
  <c r="D3411" i="106" s="1"/>
  <c r="D40" i="36"/>
  <c r="B6158" i="106"/>
  <c r="D6158" i="106" s="1"/>
  <c r="J34" i="3"/>
  <c r="B5076" i="106"/>
  <c r="D5076" i="106" s="1"/>
  <c r="C40" i="5"/>
  <c r="B5087" i="106" s="1"/>
  <c r="D5087" i="106" s="1"/>
  <c r="B5089" i="106"/>
  <c r="D5089" i="106" s="1"/>
  <c r="C67" i="5"/>
  <c r="B5090" i="106" s="1"/>
  <c r="D5090" i="106" s="1"/>
  <c r="B5133" i="106"/>
  <c r="D5133" i="106" s="1"/>
  <c r="C131" i="5"/>
  <c r="B5147" i="106" s="1"/>
  <c r="D5147" i="106" s="1"/>
  <c r="B6704" i="106"/>
  <c r="D6704" i="106" s="1"/>
  <c r="C18" i="131"/>
  <c r="B7283" i="106" s="1"/>
  <c r="B4418" i="106"/>
  <c r="D4418" i="106" s="1"/>
  <c r="F169" i="34"/>
  <c r="B5370" i="106"/>
  <c r="D5370" i="106" s="1"/>
  <c r="D140" i="5"/>
  <c r="B4802" i="106"/>
  <c r="D4802" i="106" s="1"/>
  <c r="D184" i="5"/>
  <c r="B5425" i="106" s="1"/>
  <c r="D5425" i="106" s="1"/>
  <c r="B6713" i="106"/>
  <c r="D6713" i="106" s="1"/>
  <c r="F146" i="34"/>
  <c r="B6842" i="106"/>
  <c r="D6842" i="106" s="1"/>
  <c r="F163" i="34"/>
  <c r="B6390" i="106"/>
  <c r="D6390" i="106" s="1"/>
  <c r="F121" i="34"/>
  <c r="B5576" i="106"/>
  <c r="D5576" i="106" s="1"/>
  <c r="F25" i="34"/>
  <c r="B4804" i="106"/>
  <c r="D4804" i="106" s="1"/>
  <c r="F184" i="5"/>
  <c r="B5658" i="106" s="1"/>
  <c r="D5658" i="106" s="1"/>
  <c r="B6654" i="106"/>
  <c r="D6654" i="106" s="1"/>
  <c r="G259" i="5"/>
  <c r="B6837" i="106" s="1"/>
  <c r="D6837" i="106" s="1"/>
  <c r="B6335" i="106"/>
  <c r="D6335" i="106" s="1"/>
  <c r="H108" i="5"/>
  <c r="B5886" i="106" s="1"/>
  <c r="D5886" i="106" s="1"/>
  <c r="B6639" i="106"/>
  <c r="D6639" i="106" s="1"/>
  <c r="C8" i="131"/>
  <c r="B7273" i="106" s="1"/>
  <c r="H259" i="5"/>
  <c r="H273" i="5" s="1"/>
  <c r="B4441" i="106" s="1"/>
  <c r="D4441" i="106" s="1"/>
  <c r="B6848" i="106"/>
  <c r="D6848" i="106" s="1"/>
  <c r="F34" i="34"/>
  <c r="B7256" i="106"/>
  <c r="K9" i="29"/>
  <c r="B6885" i="106"/>
  <c r="D6885" i="106" s="1"/>
  <c r="F43" i="34"/>
  <c r="F153" i="34"/>
  <c r="F154" i="5"/>
  <c r="B5618" i="106" s="1"/>
  <c r="D5618" i="106" s="1"/>
  <c r="G12" i="5"/>
  <c r="B5725" i="106" s="1"/>
  <c r="D5725" i="106" s="1"/>
  <c r="D108" i="5"/>
  <c r="B5355" i="106" s="1"/>
  <c r="D5355" i="106" s="1"/>
  <c r="B7267" i="106"/>
  <c r="B7259" i="106"/>
  <c r="I339" i="29"/>
  <c r="B6893" i="106"/>
  <c r="D6893" i="106" s="1"/>
  <c r="F47" i="34"/>
  <c r="D76" i="4"/>
  <c r="B3237" i="106" s="1"/>
  <c r="D3237" i="106" s="1"/>
  <c r="H92" i="29"/>
  <c r="K340" i="29"/>
  <c r="B3671" i="106" s="1"/>
  <c r="D3671" i="106" s="1"/>
  <c r="B4997" i="106"/>
  <c r="D4997" i="106" s="1"/>
  <c r="B288" i="106"/>
  <c r="D288" i="106" s="1"/>
  <c r="B287" i="106"/>
  <c r="D287" i="106" s="1"/>
  <c r="B5165" i="106"/>
  <c r="D5165" i="106" s="1"/>
  <c r="F106" i="34"/>
  <c r="D7248" i="106"/>
  <c r="A7249" i="106"/>
  <c r="A7250" i="106" s="1"/>
  <c r="A7251" i="106" s="1"/>
  <c r="A7252" i="106" s="1"/>
  <c r="F354" i="29"/>
  <c r="B3643" i="106" s="1"/>
  <c r="D3643" i="106" s="1"/>
  <c r="K28" i="118"/>
  <c r="O27" i="118" s="1"/>
  <c r="O29" i="118" s="1"/>
  <c r="B3446" i="106"/>
  <c r="D3446" i="106" s="1"/>
  <c r="B7591" i="106"/>
  <c r="L3" i="11"/>
  <c r="B7596" i="106" s="1"/>
  <c r="B6889" i="106"/>
  <c r="D6889" i="106" s="1"/>
  <c r="F45" i="34"/>
  <c r="I274" i="5"/>
  <c r="L16" i="11"/>
  <c r="B2061" i="106" s="1"/>
  <c r="D2061" i="106" s="1"/>
  <c r="D13" i="7"/>
  <c r="B3726" i="106" s="1"/>
  <c r="D3726" i="106" s="1"/>
  <c r="B283" i="106"/>
  <c r="D283" i="106" s="1"/>
  <c r="B5992" i="106"/>
  <c r="D5992" i="106" s="1"/>
  <c r="D7250" i="106"/>
  <c r="B6897" i="106"/>
  <c r="D6897" i="106" s="1"/>
  <c r="F49" i="34"/>
  <c r="D81" i="36"/>
  <c r="B2435" i="106"/>
  <c r="D2435" i="106" s="1"/>
  <c r="M23" i="3"/>
  <c r="B279" i="106" s="1"/>
  <c r="D279" i="106" s="1"/>
  <c r="B274" i="106"/>
  <c r="D274" i="106" s="1"/>
  <c r="C76" i="4"/>
  <c r="B3231" i="106" s="1"/>
  <c r="D3231" i="106" s="1"/>
  <c r="B5022" i="106"/>
  <c r="D5022" i="106" s="1"/>
  <c r="E39" i="4"/>
  <c r="B6287" i="106" s="1"/>
  <c r="D6287" i="106" s="1"/>
  <c r="C191" i="5"/>
  <c r="F127" i="34" s="1"/>
  <c r="B4375" i="106"/>
  <c r="D4375" i="106" s="1"/>
  <c r="C224" i="5"/>
  <c r="B5286" i="106" s="1"/>
  <c r="D5286" i="106" s="1"/>
  <c r="B5278" i="106"/>
  <c r="D5278" i="106" s="1"/>
  <c r="B7761" i="106"/>
  <c r="D7761" i="106" s="1"/>
  <c r="F161" i="34"/>
  <c r="B3366" i="106"/>
  <c r="D3366" i="106" s="1"/>
  <c r="K8" i="29"/>
  <c r="B3380" i="106" s="1"/>
  <c r="D3380" i="106" s="1"/>
  <c r="B892" i="106"/>
  <c r="D892" i="106" s="1"/>
  <c r="K14" i="29"/>
  <c r="B1106" i="106" s="1"/>
  <c r="D1106" i="106" s="1"/>
  <c r="B893" i="106"/>
  <c r="D893" i="106" s="1"/>
  <c r="K15" i="29"/>
  <c r="B3367" i="106"/>
  <c r="D3367" i="106" s="1"/>
  <c r="K19" i="29"/>
  <c r="B3381" i="106" s="1"/>
  <c r="D3381" i="106" s="1"/>
  <c r="C42" i="29"/>
  <c r="B727" i="106" s="1"/>
  <c r="D727" i="106" s="1"/>
  <c r="B721" i="106"/>
  <c r="D721" i="106" s="1"/>
  <c r="B838" i="106"/>
  <c r="D838" i="106" s="1"/>
  <c r="E42" i="29"/>
  <c r="B843" i="106" s="1"/>
  <c r="D843" i="106" s="1"/>
  <c r="K40" i="29"/>
  <c r="B1113" i="106" s="1"/>
  <c r="D1113" i="106" s="1"/>
  <c r="B725" i="106"/>
  <c r="D725" i="106" s="1"/>
  <c r="G42" i="29"/>
  <c r="B959" i="106" s="1"/>
  <c r="D959" i="106" s="1"/>
  <c r="B957" i="106"/>
  <c r="D957" i="106" s="1"/>
  <c r="B726" i="106"/>
  <c r="D726" i="106" s="1"/>
  <c r="K41" i="29"/>
  <c r="B1114" i="106" s="1"/>
  <c r="D1114" i="106" s="1"/>
  <c r="B1018" i="106"/>
  <c r="D1018" i="106" s="1"/>
  <c r="H47" i="29"/>
  <c r="B1021" i="106" s="1"/>
  <c r="D1021" i="106" s="1"/>
  <c r="D47" i="29"/>
  <c r="B789" i="106" s="1"/>
  <c r="D789" i="106" s="1"/>
  <c r="B787" i="106"/>
  <c r="D787" i="106" s="1"/>
  <c r="H53" i="29"/>
  <c r="B1024" i="106" s="1"/>
  <c r="D1024" i="106" s="1"/>
  <c r="B1022" i="106"/>
  <c r="D1022" i="106" s="1"/>
  <c r="D53" i="29"/>
  <c r="B792" i="106" s="1"/>
  <c r="D792" i="106" s="1"/>
  <c r="B791" i="106"/>
  <c r="D791" i="106" s="1"/>
  <c r="F57" i="29"/>
  <c r="B911" i="106" s="1"/>
  <c r="D911" i="106" s="1"/>
  <c r="B909" i="106"/>
  <c r="D909" i="106" s="1"/>
  <c r="K55" i="29"/>
  <c r="B1123" i="106" s="1"/>
  <c r="D1123" i="106" s="1"/>
  <c r="H57" i="29"/>
  <c r="B1027" i="106" s="1"/>
  <c r="D1027" i="106" s="1"/>
  <c r="B1026" i="106"/>
  <c r="D1026" i="106" s="1"/>
  <c r="B970" i="106"/>
  <c r="D970" i="106" s="1"/>
  <c r="G65" i="29"/>
  <c r="B977" i="106" s="1"/>
  <c r="D977" i="106" s="1"/>
  <c r="B1031" i="106"/>
  <c r="D1031" i="106" s="1"/>
  <c r="H65" i="29"/>
  <c r="B1035" i="106" s="1"/>
  <c r="D1035" i="106" s="1"/>
  <c r="K63" i="29"/>
  <c r="B800" i="106"/>
  <c r="D800" i="106" s="1"/>
  <c r="K68" i="29"/>
  <c r="B921" i="106"/>
  <c r="D921" i="106" s="1"/>
  <c r="B751" i="106"/>
  <c r="D751" i="106" s="1"/>
  <c r="K71" i="29"/>
  <c r="C72" i="29"/>
  <c r="B753" i="106" s="1"/>
  <c r="D753" i="106" s="1"/>
  <c r="K73" i="29"/>
  <c r="B928" i="106"/>
  <c r="D928" i="106" s="1"/>
  <c r="H84" i="29"/>
  <c r="B2081" i="106" s="1"/>
  <c r="D2081" i="106" s="1"/>
  <c r="K78" i="29"/>
  <c r="B2973" i="106" s="1"/>
  <c r="D2973" i="106" s="1"/>
  <c r="K80" i="29"/>
  <c r="B2975" i="106" s="1"/>
  <c r="D2975" i="106" s="1"/>
  <c r="B2951" i="106"/>
  <c r="D2951" i="106" s="1"/>
  <c r="B1227" i="106"/>
  <c r="D1227" i="106" s="1"/>
  <c r="D127" i="29"/>
  <c r="B1260" i="106"/>
  <c r="D1260" i="106" s="1"/>
  <c r="H127" i="29"/>
  <c r="K124" i="29"/>
  <c r="B1276" i="106" s="1"/>
  <c r="D1276" i="106" s="1"/>
  <c r="B1229" i="106"/>
  <c r="D1229" i="106" s="1"/>
  <c r="B1232" i="106"/>
  <c r="D1232" i="106" s="1"/>
  <c r="K128" i="29"/>
  <c r="B1280" i="106" s="1"/>
  <c r="D1280" i="106" s="1"/>
  <c r="E136" i="29"/>
  <c r="B4200" i="106"/>
  <c r="D4200" i="106" s="1"/>
  <c r="H146" i="29"/>
  <c r="K144" i="29"/>
  <c r="B2808" i="106"/>
  <c r="D2808" i="106" s="1"/>
  <c r="B1307" i="106"/>
  <c r="D1307" i="106" s="1"/>
  <c r="E166" i="29"/>
  <c r="K165" i="29"/>
  <c r="D178" i="29"/>
  <c r="K174" i="29"/>
  <c r="B1347" i="106"/>
  <c r="D1347" i="106" s="1"/>
  <c r="E178" i="29"/>
  <c r="K176" i="29"/>
  <c r="B1377" i="106" s="1"/>
  <c r="D1377" i="106" s="1"/>
  <c r="K177" i="29"/>
  <c r="B1380" i="106" s="1"/>
  <c r="D1380" i="106" s="1"/>
  <c r="B1350" i="106"/>
  <c r="D1350" i="106" s="1"/>
  <c r="K183" i="29"/>
  <c r="H188" i="29"/>
  <c r="K185" i="29"/>
  <c r="B3010" i="106" s="1"/>
  <c r="D3010" i="106" s="1"/>
  <c r="B2998" i="106"/>
  <c r="D2998" i="106" s="1"/>
  <c r="H198" i="29"/>
  <c r="K195" i="29"/>
  <c r="B2831" i="106"/>
  <c r="D2831" i="106" s="1"/>
  <c r="K197" i="29"/>
  <c r="B1385" i="106" s="1"/>
  <c r="D1385" i="106" s="1"/>
  <c r="B1373" i="106"/>
  <c r="D1373" i="106" s="1"/>
  <c r="D223" i="29"/>
  <c r="K210" i="29"/>
  <c r="B1409" i="106"/>
  <c r="D1409" i="106" s="1"/>
  <c r="K218" i="29"/>
  <c r="B1415" i="106"/>
  <c r="D1415" i="106" s="1"/>
  <c r="D232" i="29"/>
  <c r="K230" i="29"/>
  <c r="B1420" i="106"/>
  <c r="D1420" i="106" s="1"/>
  <c r="D237" i="29"/>
  <c r="B1421" i="106" s="1"/>
  <c r="D1421" i="106" s="1"/>
  <c r="K236" i="29"/>
  <c r="D251" i="29"/>
  <c r="B1424" i="106" s="1"/>
  <c r="D1424" i="106" s="1"/>
  <c r="K242" i="29"/>
  <c r="K258" i="29"/>
  <c r="D264" i="29"/>
  <c r="B1436" i="106" s="1"/>
  <c r="D1436" i="106" s="1"/>
  <c r="B1429" i="106"/>
  <c r="D1429" i="106" s="1"/>
  <c r="B1433" i="106"/>
  <c r="D1433" i="106" s="1"/>
  <c r="K262" i="29"/>
  <c r="B1497" i="106" s="1"/>
  <c r="D1497" i="106" s="1"/>
  <c r="D271" i="29"/>
  <c r="B1444" i="106" s="1"/>
  <c r="D1444" i="106" s="1"/>
  <c r="K268" i="29"/>
  <c r="B1439" i="106"/>
  <c r="D1439" i="106" s="1"/>
  <c r="K274" i="29"/>
  <c r="B1447" i="106"/>
  <c r="D1447" i="106" s="1"/>
  <c r="H286" i="29"/>
  <c r="B1450" i="106"/>
  <c r="D1450" i="106" s="1"/>
  <c r="K282" i="29"/>
  <c r="E296" i="29"/>
  <c r="K294" i="29"/>
  <c r="B1531" i="106"/>
  <c r="D1531" i="106" s="1"/>
  <c r="F296" i="29"/>
  <c r="K295" i="29"/>
  <c r="B1558" i="106" s="1"/>
  <c r="D1558" i="106" s="1"/>
  <c r="B1540" i="106"/>
  <c r="D1540" i="106" s="1"/>
  <c r="K300" i="29"/>
  <c r="H303" i="29"/>
  <c r="D339" i="29"/>
  <c r="B3624" i="106"/>
  <c r="D3624" i="106" s="1"/>
  <c r="H339" i="29"/>
  <c r="B3652" i="106"/>
  <c r="D3652" i="106" s="1"/>
  <c r="B3632" i="106"/>
  <c r="D3632" i="106" s="1"/>
  <c r="K338" i="29"/>
  <c r="B3669" i="106" s="1"/>
  <c r="D3669" i="106" s="1"/>
  <c r="E339" i="29"/>
  <c r="D7249" i="106"/>
  <c r="J76" i="4"/>
  <c r="B6247" i="106"/>
  <c r="D6247" i="106" s="1"/>
  <c r="B6157" i="106"/>
  <c r="D6157" i="106" s="1"/>
  <c r="B2996" i="106"/>
  <c r="D2996" i="106" s="1"/>
  <c r="B2955" i="106"/>
  <c r="D2955" i="106" s="1"/>
  <c r="B2092" i="106"/>
  <c r="D2092" i="106" s="1"/>
  <c r="D47" i="36"/>
  <c r="B6254" i="106"/>
  <c r="D6254" i="106" s="1"/>
  <c r="B3389" i="106"/>
  <c r="D3389" i="106" s="1"/>
  <c r="B3000" i="106"/>
  <c r="D3000" i="106" s="1"/>
  <c r="L34" i="3"/>
  <c r="B6838" i="106"/>
  <c r="D6838" i="106" s="1"/>
  <c r="D74" i="36"/>
  <c r="D7251" i="106"/>
  <c r="B6217" i="106"/>
  <c r="D6217" i="106" s="1"/>
  <c r="C341" i="29"/>
  <c r="I44" i="4"/>
  <c r="F44" i="4"/>
  <c r="B2792" i="106"/>
  <c r="D2792" i="106" s="1"/>
  <c r="B1990" i="106"/>
  <c r="D1990" i="106" s="1"/>
  <c r="I24" i="12"/>
  <c r="J90" i="28"/>
  <c r="B7760" i="106" s="1"/>
  <c r="D7760" i="106" s="1"/>
  <c r="E13" i="3"/>
  <c r="B131" i="106" s="1"/>
  <c r="D131" i="106" s="1"/>
  <c r="C13" i="3"/>
  <c r="B77" i="106" s="1"/>
  <c r="D77" i="106" s="1"/>
  <c r="E34" i="3"/>
  <c r="F34" i="3"/>
  <c r="G13" i="3"/>
  <c r="B180" i="106" s="1"/>
  <c r="D180" i="106" s="1"/>
  <c r="H13" i="3"/>
  <c r="B203" i="106" s="1"/>
  <c r="D203" i="106" s="1"/>
  <c r="K34" i="3"/>
  <c r="B3565" i="106" s="1"/>
  <c r="D3565" i="106" s="1"/>
  <c r="C44" i="4"/>
  <c r="E37" i="4"/>
  <c r="B6285" i="106" s="1"/>
  <c r="D6285" i="106" s="1"/>
  <c r="H41" i="4"/>
  <c r="B6289" i="106" s="1"/>
  <c r="D6289" i="106" s="1"/>
  <c r="E40" i="4"/>
  <c r="B6288" i="106" s="1"/>
  <c r="D6288" i="106" s="1"/>
  <c r="I48" i="4"/>
  <c r="C201" i="5"/>
  <c r="B5246" i="106" s="1"/>
  <c r="D5246" i="106" s="1"/>
  <c r="C211" i="5"/>
  <c r="B5260" i="106" s="1"/>
  <c r="D5260" i="106" s="1"/>
  <c r="C216" i="5"/>
  <c r="B4411" i="106" s="1"/>
  <c r="D4411" i="106" s="1"/>
  <c r="C228" i="5"/>
  <c r="B5304" i="106" s="1"/>
  <c r="D5304" i="106" s="1"/>
  <c r="C259" i="5"/>
  <c r="B6833" i="106" s="1"/>
  <c r="D6833" i="106" s="1"/>
  <c r="D12" i="171"/>
  <c r="K37" i="29"/>
  <c r="B1110" i="106" s="1"/>
  <c r="D1110" i="106" s="1"/>
  <c r="K38" i="29"/>
  <c r="B1111" i="106" s="1"/>
  <c r="D1111" i="106" s="1"/>
  <c r="K39" i="29"/>
  <c r="B1112" i="106" s="1"/>
  <c r="D1112" i="106" s="1"/>
  <c r="H42" i="29"/>
  <c r="A1" i="173"/>
  <c r="B1" i="177"/>
  <c r="B1" i="176"/>
  <c r="B1" i="172"/>
  <c r="B1748" i="106"/>
  <c r="D1748" i="106" s="1"/>
  <c r="D8" i="7"/>
  <c r="B1764" i="106" s="1"/>
  <c r="D1764" i="106" s="1"/>
  <c r="B4372" i="106"/>
  <c r="D4372" i="106" s="1"/>
  <c r="E274" i="5"/>
  <c r="B4434" i="106" s="1"/>
  <c r="D4434" i="106" s="1"/>
  <c r="B7209" i="106"/>
  <c r="D7209" i="106" s="1"/>
  <c r="K329" i="29"/>
  <c r="B7215" i="106" s="1"/>
  <c r="D7215" i="106" s="1"/>
  <c r="B5784" i="106"/>
  <c r="D5784" i="106" s="1"/>
  <c r="C331" i="29"/>
  <c r="B7216" i="106" s="1"/>
  <c r="D7216" i="106" s="1"/>
  <c r="B5599" i="106"/>
  <c r="D5599" i="106" s="1"/>
  <c r="I74" i="29"/>
  <c r="B6942" i="106"/>
  <c r="D6942" i="106" s="1"/>
  <c r="F42" i="34"/>
  <c r="B6883" i="106"/>
  <c r="D6883" i="106" s="1"/>
  <c r="F93" i="34"/>
  <c r="I173" i="5"/>
  <c r="B4363" i="106"/>
  <c r="D4363" i="106" s="1"/>
  <c r="B5534" i="106"/>
  <c r="D5534" i="106" s="1"/>
  <c r="J305" i="29"/>
  <c r="B7117" i="106" s="1"/>
  <c r="D7117" i="106" s="1"/>
  <c r="B7104" i="106"/>
  <c r="D7104" i="106" s="1"/>
  <c r="B7200" i="106"/>
  <c r="D7200" i="106" s="1"/>
  <c r="D331" i="29"/>
  <c r="B7217" i="106" s="1"/>
  <c r="D7217" i="106" s="1"/>
  <c r="G109" i="5"/>
  <c r="B6024" i="106" s="1"/>
  <c r="D6024" i="106" s="1"/>
  <c r="B7206" i="106"/>
  <c r="D7206" i="106" s="1"/>
  <c r="E38" i="4"/>
  <c r="K49" i="29"/>
  <c r="K51" i="29"/>
  <c r="K56" i="29"/>
  <c r="E14" i="145" s="1"/>
  <c r="K62" i="29"/>
  <c r="K64" i="29"/>
  <c r="E84" i="29"/>
  <c r="K82" i="29"/>
  <c r="B2977" i="106" s="1"/>
  <c r="D2977" i="106" s="1"/>
  <c r="H100" i="29"/>
  <c r="K120" i="29"/>
  <c r="L129" i="29"/>
  <c r="K122" i="29"/>
  <c r="F15" i="145" s="1"/>
  <c r="F19" i="145" s="1"/>
  <c r="K123" i="29"/>
  <c r="B1275" i="106" s="1"/>
  <c r="D1275" i="106" s="1"/>
  <c r="K125" i="29"/>
  <c r="B3488" i="106" s="1"/>
  <c r="D3488" i="106" s="1"/>
  <c r="K130" i="29"/>
  <c r="K134" i="29"/>
  <c r="L148" i="29"/>
  <c r="K179" i="29"/>
  <c r="B7126" i="106"/>
  <c r="D7126" i="106" s="1"/>
  <c r="B4396" i="106"/>
  <c r="D4396" i="106" s="1"/>
  <c r="B1754" i="106"/>
  <c r="D1754" i="106" s="1"/>
  <c r="B5677" i="106"/>
  <c r="D5677" i="106" s="1"/>
  <c r="H24" i="118"/>
  <c r="F13" i="3"/>
  <c r="B5918" i="106"/>
  <c r="D5918" i="106" s="1"/>
  <c r="B4442" i="106"/>
  <c r="D4442" i="106" s="1"/>
  <c r="D5" i="4"/>
  <c r="B3406" i="106" s="1"/>
  <c r="D3406" i="106" s="1"/>
  <c r="B5360" i="106"/>
  <c r="D5360" i="106" s="1"/>
  <c r="B5878" i="106"/>
  <c r="D5878" i="106" s="1"/>
  <c r="B7063" i="106"/>
  <c r="D7063" i="106" s="1"/>
  <c r="B5521" i="106"/>
  <c r="D5521" i="106" s="1"/>
  <c r="K173" i="5"/>
  <c r="B5000" i="106"/>
  <c r="D5000" i="106" s="1"/>
  <c r="L354" i="29"/>
  <c r="B6400" i="106"/>
  <c r="D6400" i="106" s="1"/>
  <c r="B6191" i="106"/>
  <c r="D6191" i="106" s="1"/>
  <c r="G341" i="29"/>
  <c r="B3647" i="106"/>
  <c r="D3647" i="106" s="1"/>
  <c r="D13" i="3"/>
  <c r="B3414" i="106"/>
  <c r="D3414" i="106" s="1"/>
  <c r="C34" i="3"/>
  <c r="B86" i="106"/>
  <c r="D86" i="106" s="1"/>
  <c r="D34" i="3"/>
  <c r="B117" i="106"/>
  <c r="D117" i="106" s="1"/>
  <c r="G34" i="3"/>
  <c r="B185" i="106"/>
  <c r="D185" i="106" s="1"/>
  <c r="H34" i="3"/>
  <c r="B206" i="106"/>
  <c r="D206" i="106" s="1"/>
  <c r="B2887" i="106"/>
  <c r="D2887" i="106" s="1"/>
  <c r="I13" i="3"/>
  <c r="L13" i="3"/>
  <c r="B3435" i="106"/>
  <c r="D3435" i="106" s="1"/>
  <c r="B2758" i="106"/>
  <c r="D2758" i="106" s="1"/>
  <c r="D44" i="4"/>
  <c r="G44" i="4"/>
  <c r="B2766" i="106"/>
  <c r="D2766" i="106" s="1"/>
  <c r="B3579" i="106"/>
  <c r="D3579" i="106" s="1"/>
  <c r="K44" i="4"/>
  <c r="B7765" i="106"/>
  <c r="D7765" i="106" s="1"/>
  <c r="F162" i="34"/>
  <c r="K12" i="29"/>
  <c r="B890" i="106"/>
  <c r="D890" i="106" s="1"/>
  <c r="B706" i="106"/>
  <c r="D706" i="106" s="1"/>
  <c r="K16" i="29"/>
  <c r="B1094" i="106" s="1"/>
  <c r="D1094" i="106" s="1"/>
  <c r="B1002" i="106"/>
  <c r="D1002" i="106" s="1"/>
  <c r="K18" i="29"/>
  <c r="B1100" i="106" s="1"/>
  <c r="D1100" i="106" s="1"/>
  <c r="C65" i="29"/>
  <c r="K59" i="29"/>
  <c r="B738" i="106"/>
  <c r="D738" i="106" s="1"/>
  <c r="B797" i="106"/>
  <c r="D797" i="106" s="1"/>
  <c r="K60" i="29"/>
  <c r="D65" i="29"/>
  <c r="B803" i="106" s="1"/>
  <c r="D803" i="106" s="1"/>
  <c r="B798" i="106"/>
  <c r="D798" i="106" s="1"/>
  <c r="K61" i="29"/>
  <c r="K67" i="29"/>
  <c r="F72" i="29"/>
  <c r="B920" i="106"/>
  <c r="D920" i="106" s="1"/>
  <c r="B979" i="106"/>
  <c r="D979" i="106" s="1"/>
  <c r="G72" i="29"/>
  <c r="K69" i="29"/>
  <c r="B922" i="106"/>
  <c r="D922" i="106" s="1"/>
  <c r="B809" i="106"/>
  <c r="D809" i="106" s="1"/>
  <c r="D72" i="29"/>
  <c r="B811" i="106" s="1"/>
  <c r="D811" i="106" s="1"/>
  <c r="K75" i="29"/>
  <c r="B756" i="106"/>
  <c r="D756" i="106" s="1"/>
  <c r="H110" i="29"/>
  <c r="K109" i="29"/>
  <c r="D42" i="29"/>
  <c r="K46" i="29"/>
  <c r="B1118" i="106" s="1"/>
  <c r="D1118" i="106" s="1"/>
  <c r="K36" i="29"/>
  <c r="B1015" i="106"/>
  <c r="D1015" i="106" s="1"/>
  <c r="E47" i="29"/>
  <c r="D18" i="7" l="1"/>
  <c r="B4105" i="106" s="1"/>
  <c r="D4105" i="106" s="1"/>
  <c r="G172" i="5"/>
  <c r="B2091" i="106"/>
  <c r="D2091" i="106" s="1"/>
  <c r="B1121" i="106"/>
  <c r="D1121" i="106" s="1"/>
  <c r="H274" i="5"/>
  <c r="F104" i="34"/>
  <c r="C172" i="5"/>
  <c r="B5214" i="106" s="1"/>
  <c r="D5214" i="106" s="1"/>
  <c r="B1749" i="106"/>
  <c r="D1749" i="106" s="1"/>
  <c r="F105" i="34"/>
  <c r="K100" i="29"/>
  <c r="B7013" i="106" s="1"/>
  <c r="D7013" i="106" s="1"/>
  <c r="I109" i="5"/>
  <c r="I275" i="5" s="1"/>
  <c r="B5946" i="106" s="1"/>
  <c r="D5946" i="106" s="1"/>
  <c r="D7" i="7"/>
  <c r="B1763" i="106" s="1"/>
  <c r="D1763" i="106" s="1"/>
  <c r="C129" i="29"/>
  <c r="F126" i="34"/>
  <c r="H352" i="29"/>
  <c r="B7242" i="106" s="1"/>
  <c r="D7242" i="106" s="1"/>
  <c r="F46" i="34"/>
  <c r="B6901" i="106"/>
  <c r="D6901" i="106" s="1"/>
  <c r="J7" i="4"/>
  <c r="B6222" i="106" s="1"/>
  <c r="D6222" i="106" s="1"/>
  <c r="I129" i="29"/>
  <c r="B7037" i="106" s="1"/>
  <c r="D7037" i="106" s="1"/>
  <c r="K255" i="29"/>
  <c r="B1491" i="106" s="1"/>
  <c r="D1491" i="106" s="1"/>
  <c r="B1329" i="106"/>
  <c r="D1329" i="106" s="1"/>
  <c r="F61" i="34"/>
  <c r="L74" i="29"/>
  <c r="B1529" i="106"/>
  <c r="D1529" i="106" s="1"/>
  <c r="D305" i="29"/>
  <c r="B1530" i="106" s="1"/>
  <c r="D1530" i="106" s="1"/>
  <c r="B1364" i="106"/>
  <c r="D1364" i="106" s="1"/>
  <c r="G204" i="29"/>
  <c r="J16" i="4"/>
  <c r="B6226" i="106" s="1"/>
  <c r="D6226" i="106" s="1"/>
  <c r="G4" i="4"/>
  <c r="F129" i="34"/>
  <c r="G129" i="29"/>
  <c r="G150" i="29" s="1"/>
  <c r="J74" i="29"/>
  <c r="F129" i="29"/>
  <c r="B1247" i="106"/>
  <c r="D1247" i="106" s="1"/>
  <c r="B5741" i="106"/>
  <c r="D5741" i="106" s="1"/>
  <c r="K109" i="5"/>
  <c r="B6028" i="106" s="1"/>
  <c r="D6028" i="106" s="1"/>
  <c r="J173" i="5"/>
  <c r="B1547" i="106"/>
  <c r="D1547" i="106" s="1"/>
  <c r="G305" i="29"/>
  <c r="B1548" i="106" s="1"/>
  <c r="D1548" i="106" s="1"/>
  <c r="B1358" i="106"/>
  <c r="D1358" i="106" s="1"/>
  <c r="F204" i="29"/>
  <c r="B1359" i="106" s="1"/>
  <c r="D1359" i="106" s="1"/>
  <c r="F94" i="34"/>
  <c r="E109" i="5"/>
  <c r="E4" i="4" s="1"/>
  <c r="E7" i="4"/>
  <c r="B4443" i="106" s="1"/>
  <c r="D4443" i="106" s="1"/>
  <c r="L102" i="29"/>
  <c r="B3723" i="106"/>
  <c r="D3723" i="106" s="1"/>
  <c r="K278" i="29"/>
  <c r="F68" i="34"/>
  <c r="B7076" i="106"/>
  <c r="D7076" i="106" s="1"/>
  <c r="K274" i="5"/>
  <c r="F36" i="34"/>
  <c r="E190" i="29"/>
  <c r="B1352" i="106" s="1"/>
  <c r="D1352" i="106" s="1"/>
  <c r="B2823" i="106"/>
  <c r="D2823" i="106" s="1"/>
  <c r="D273" i="5"/>
  <c r="B5501" i="106" s="1"/>
  <c r="D5501" i="106" s="1"/>
  <c r="F160" i="34"/>
  <c r="B2910" i="106"/>
  <c r="D2910" i="106" s="1"/>
  <c r="F273" i="5"/>
  <c r="B3675" i="106"/>
  <c r="D3675" i="106" s="1"/>
  <c r="K349" i="29"/>
  <c r="B7203" i="106"/>
  <c r="D7203" i="106" s="1"/>
  <c r="G331" i="29"/>
  <c r="B7220" i="106" s="1"/>
  <c r="D7220" i="106" s="1"/>
  <c r="L288" i="29"/>
  <c r="F172" i="5"/>
  <c r="B5644" i="106" s="1"/>
  <c r="D5644" i="106" s="1"/>
  <c r="E173" i="5"/>
  <c r="F110" i="34"/>
  <c r="B6887" i="106"/>
  <c r="D6887" i="106" s="1"/>
  <c r="F44" i="34"/>
  <c r="C204" i="29"/>
  <c r="B1340" i="106" s="1"/>
  <c r="D1340" i="106" s="1"/>
  <c r="B1339" i="106"/>
  <c r="D1339" i="106" s="1"/>
  <c r="F135" i="34"/>
  <c r="J109" i="5"/>
  <c r="J4" i="4" s="1"/>
  <c r="K15" i="4"/>
  <c r="B3573" i="106" s="1"/>
  <c r="D3573" i="106" s="1"/>
  <c r="B3674" i="106"/>
  <c r="D3674" i="106" s="1"/>
  <c r="B1314" i="106"/>
  <c r="D1314" i="106" s="1"/>
  <c r="H166" i="29"/>
  <c r="J341" i="29"/>
  <c r="B7231" i="106"/>
  <c r="D7231" i="106" s="1"/>
  <c r="G273" i="5"/>
  <c r="K323" i="29"/>
  <c r="B7207" i="106" s="1"/>
  <c r="D7207" i="106" s="1"/>
  <c r="C109" i="5"/>
  <c r="K92" i="29"/>
  <c r="B2089" i="106" s="1"/>
  <c r="D2089" i="106" s="1"/>
  <c r="B6995" i="106"/>
  <c r="D6995" i="106" s="1"/>
  <c r="B6853" i="106"/>
  <c r="D6853" i="106" s="1"/>
  <c r="F35" i="34"/>
  <c r="C34" i="131"/>
  <c r="I331" i="29"/>
  <c r="B7222" i="106" s="1"/>
  <c r="D7222" i="106" s="1"/>
  <c r="B7205" i="106"/>
  <c r="D7205" i="106" s="1"/>
  <c r="D109" i="5"/>
  <c r="B5383" i="106"/>
  <c r="D5383" i="106" s="1"/>
  <c r="D172" i="5"/>
  <c r="H109" i="5"/>
  <c r="H4" i="4" s="1"/>
  <c r="B1756" i="106"/>
  <c r="D1756" i="106" s="1"/>
  <c r="D15" i="7"/>
  <c r="B1772" i="106" s="1"/>
  <c r="D1772" i="106" s="1"/>
  <c r="B7038" i="106"/>
  <c r="D7038" i="106" s="1"/>
  <c r="J150" i="29"/>
  <c r="B7052" i="106" s="1"/>
  <c r="D7052" i="106" s="1"/>
  <c r="B4412" i="106"/>
  <c r="D4412" i="106" s="1"/>
  <c r="B19" i="7"/>
  <c r="B1759" i="106" s="1"/>
  <c r="D1759" i="106" s="1"/>
  <c r="H173" i="5"/>
  <c r="B5592" i="106"/>
  <c r="D5592" i="106" s="1"/>
  <c r="F5" i="4"/>
  <c r="B3408" i="106" s="1"/>
  <c r="D3408" i="106" s="1"/>
  <c r="B7202" i="106"/>
  <c r="D7202" i="106" s="1"/>
  <c r="F331" i="29"/>
  <c r="B7219" i="106" s="1"/>
  <c r="D7219" i="106" s="1"/>
  <c r="B1137" i="106"/>
  <c r="D1137" i="106" s="1"/>
  <c r="F36" i="108"/>
  <c r="D36" i="108"/>
  <c r="B7201" i="106"/>
  <c r="D7201" i="106" s="1"/>
  <c r="E331" i="29"/>
  <c r="B7218" i="106" s="1"/>
  <c r="D7218" i="106" s="1"/>
  <c r="H44" i="4"/>
  <c r="B3296" i="106" s="1"/>
  <c r="D3296" i="106" s="1"/>
  <c r="F130" i="34"/>
  <c r="B7230" i="106"/>
  <c r="D7230" i="106" s="1"/>
  <c r="I341" i="29"/>
  <c r="B5557" i="106"/>
  <c r="D5557" i="106" s="1"/>
  <c r="F109" i="5"/>
  <c r="B7214" i="106"/>
  <c r="D7214" i="106" s="1"/>
  <c r="H331" i="29"/>
  <c r="B7221" i="106" s="1"/>
  <c r="D7221" i="106" s="1"/>
  <c r="B1503" i="106"/>
  <c r="D1503" i="106" s="1"/>
  <c r="K271" i="29"/>
  <c r="B1508" i="106" s="1"/>
  <c r="D1508" i="106" s="1"/>
  <c r="B2106" i="106"/>
  <c r="D2106" i="106" s="1"/>
  <c r="I76" i="4"/>
  <c r="B3318" i="106" s="1"/>
  <c r="D3318" i="106" s="1"/>
  <c r="B3229" i="106"/>
  <c r="D3229" i="106" s="1"/>
  <c r="C77" i="4"/>
  <c r="B3232" i="106" s="1"/>
  <c r="D3232" i="106" s="1"/>
  <c r="B169" i="106"/>
  <c r="D169" i="106" s="1"/>
  <c r="B3621" i="106"/>
  <c r="D3621" i="106" s="1"/>
  <c r="C354" i="29"/>
  <c r="B3622" i="106" s="1"/>
  <c r="D3622" i="106" s="1"/>
  <c r="B3626" i="106"/>
  <c r="D3626" i="106" s="1"/>
  <c r="D341" i="29"/>
  <c r="B1535" i="106"/>
  <c r="D1535" i="106" s="1"/>
  <c r="E305" i="29"/>
  <c r="B1536" i="106" s="1"/>
  <c r="D1536" i="106" s="1"/>
  <c r="B1484" i="106"/>
  <c r="D1484" i="106" s="1"/>
  <c r="K237" i="29"/>
  <c r="B1485" i="106" s="1"/>
  <c r="D1485" i="106" s="1"/>
  <c r="D273" i="29"/>
  <c r="B1446" i="106" s="1"/>
  <c r="D1446" i="106" s="1"/>
  <c r="B1417" i="106"/>
  <c r="D1417" i="106" s="1"/>
  <c r="F67" i="34"/>
  <c r="K223" i="29"/>
  <c r="B7074" i="106"/>
  <c r="D7074" i="106" s="1"/>
  <c r="B4087" i="106"/>
  <c r="D4087" i="106" s="1"/>
  <c r="K178" i="29"/>
  <c r="B1231" i="106"/>
  <c r="D1231" i="106" s="1"/>
  <c r="D129" i="29"/>
  <c r="E34" i="108"/>
  <c r="B1135" i="106"/>
  <c r="D1135" i="106" s="1"/>
  <c r="G34" i="108"/>
  <c r="B1107" i="106"/>
  <c r="D1107" i="106" s="1"/>
  <c r="F38" i="34"/>
  <c r="B6397" i="106"/>
  <c r="D6397" i="106" s="1"/>
  <c r="J6" i="4"/>
  <c r="B6221" i="106" s="1"/>
  <c r="D6221" i="106" s="1"/>
  <c r="A7253" i="106"/>
  <c r="D7252" i="106"/>
  <c r="I26" i="12"/>
  <c r="B7741" i="106" s="1"/>
  <c r="D7741" i="106" s="1"/>
  <c r="B1996" i="106"/>
  <c r="D1996" i="106" s="1"/>
  <c r="B3317" i="106"/>
  <c r="D3317" i="106" s="1"/>
  <c r="B1452" i="106"/>
  <c r="D1452" i="106" s="1"/>
  <c r="H288" i="29"/>
  <c r="B1454" i="106" s="1"/>
  <c r="D1454" i="106" s="1"/>
  <c r="H148" i="29"/>
  <c r="B1272" i="106" s="1"/>
  <c r="D1272" i="106" s="1"/>
  <c r="B7047" i="106"/>
  <c r="D7047" i="106" s="1"/>
  <c r="B1142" i="106"/>
  <c r="D1142" i="106" s="1"/>
  <c r="E38" i="108"/>
  <c r="G38" i="108"/>
  <c r="B4395" i="106"/>
  <c r="D4395" i="106" s="1"/>
  <c r="C273" i="5"/>
  <c r="K84" i="29"/>
  <c r="B2088" i="106" s="1"/>
  <c r="D2088" i="106" s="1"/>
  <c r="K339" i="29"/>
  <c r="B3670" i="106" s="1"/>
  <c r="D3670" i="106" s="1"/>
  <c r="B1017" i="106"/>
  <c r="D1017" i="106" s="1"/>
  <c r="H74" i="29"/>
  <c r="B1045" i="106" s="1"/>
  <c r="D1045" i="106" s="1"/>
  <c r="B139" i="106"/>
  <c r="D139" i="106" s="1"/>
  <c r="B2916" i="106"/>
  <c r="D2916" i="106" s="1"/>
  <c r="L41" i="3"/>
  <c r="B2917" i="106" s="1"/>
  <c r="D2917" i="106" s="1"/>
  <c r="B6261" i="106"/>
  <c r="D6261" i="106" s="1"/>
  <c r="J77" i="4"/>
  <c r="B6262" i="106" s="1"/>
  <c r="D6262" i="106" s="1"/>
  <c r="B7115" i="106"/>
  <c r="D7115" i="106" s="1"/>
  <c r="H305" i="29"/>
  <c r="B1554" i="106" s="1"/>
  <c r="D1554" i="106" s="1"/>
  <c r="B1541" i="106"/>
  <c r="D1541" i="106" s="1"/>
  <c r="F305" i="29"/>
  <c r="B1542" i="106" s="1"/>
  <c r="D1542" i="106" s="1"/>
  <c r="B1513" i="106"/>
  <c r="D1513" i="106" s="1"/>
  <c r="K286" i="29"/>
  <c r="B1511" i="106"/>
  <c r="D1511" i="106" s="1"/>
  <c r="G14" i="4"/>
  <c r="B2609" i="106" s="1"/>
  <c r="D2609" i="106" s="1"/>
  <c r="F72" i="34"/>
  <c r="B1493" i="106"/>
  <c r="D1493" i="106" s="1"/>
  <c r="K264" i="29"/>
  <c r="B1500" i="106" s="1"/>
  <c r="D1500" i="106" s="1"/>
  <c r="B1410" i="106"/>
  <c r="D1410" i="106" s="1"/>
  <c r="D288" i="29"/>
  <c r="B1448" i="106" s="1"/>
  <c r="D1448" i="106" s="1"/>
  <c r="B2841" i="106"/>
  <c r="D2841" i="106" s="1"/>
  <c r="K198" i="29"/>
  <c r="H190" i="29"/>
  <c r="B2828" i="106"/>
  <c r="D2828" i="106" s="1"/>
  <c r="D204" i="29"/>
  <c r="B1346" i="106" s="1"/>
  <c r="D1346" i="106" s="1"/>
  <c r="B1345" i="106"/>
  <c r="D1345" i="106" s="1"/>
  <c r="E138" i="29"/>
  <c r="B4202" i="106"/>
  <c r="D4202" i="106" s="1"/>
  <c r="B1139" i="106"/>
  <c r="D1139" i="106" s="1"/>
  <c r="F37" i="108"/>
  <c r="D37" i="108"/>
  <c r="B5770" i="106"/>
  <c r="D5770" i="106" s="1"/>
  <c r="G173" i="5"/>
  <c r="B1555" i="106"/>
  <c r="D1555" i="106" s="1"/>
  <c r="K296" i="29"/>
  <c r="B1479" i="106"/>
  <c r="D1479" i="106" s="1"/>
  <c r="K232" i="29"/>
  <c r="B1308" i="106"/>
  <c r="D1308" i="106" s="1"/>
  <c r="E168" i="29"/>
  <c r="B1309" i="106" s="1"/>
  <c r="D1309" i="106" s="1"/>
  <c r="F128" i="34"/>
  <c r="B3252" i="106"/>
  <c r="D3252" i="106" s="1"/>
  <c r="F77" i="4"/>
  <c r="B3255" i="106" s="1"/>
  <c r="D3255" i="106" s="1"/>
  <c r="B3633" i="106"/>
  <c r="D3633" i="106" s="1"/>
  <c r="E341" i="29"/>
  <c r="B3654" i="106"/>
  <c r="D3654" i="106" s="1"/>
  <c r="H341" i="29"/>
  <c r="K303" i="29"/>
  <c r="B4099" i="106"/>
  <c r="D4099" i="106" s="1"/>
  <c r="K251" i="29"/>
  <c r="B1488" i="106" s="1"/>
  <c r="D1488" i="106" s="1"/>
  <c r="B7082" i="106"/>
  <c r="D7082" i="106" s="1"/>
  <c r="B1473" i="106"/>
  <c r="D1473" i="106" s="1"/>
  <c r="F71" i="34"/>
  <c r="H202" i="29"/>
  <c r="B1375" i="106" s="1"/>
  <c r="D1375" i="106" s="1"/>
  <c r="B4156" i="106"/>
  <c r="D4156" i="106" s="1"/>
  <c r="B3008" i="106"/>
  <c r="D3008" i="106" s="1"/>
  <c r="K188" i="29"/>
  <c r="B1351" i="106"/>
  <c r="D1351" i="106" s="1"/>
  <c r="B1330" i="106"/>
  <c r="D1330" i="106" s="1"/>
  <c r="K166" i="29"/>
  <c r="B2811" i="106"/>
  <c r="D2811" i="106" s="1"/>
  <c r="K146" i="29"/>
  <c r="H129" i="29"/>
  <c r="B1266" i="106" s="1"/>
  <c r="D1266" i="106" s="1"/>
  <c r="B1264" i="106"/>
  <c r="D1264" i="106" s="1"/>
  <c r="B1130" i="106"/>
  <c r="D1130" i="106" s="1"/>
  <c r="E30" i="108"/>
  <c r="G30" i="108"/>
  <c r="H7" i="4"/>
  <c r="B2657" i="106" s="1"/>
  <c r="D2657" i="106" s="1"/>
  <c r="B5914" i="106"/>
  <c r="D5914" i="106" s="1"/>
  <c r="B4435" i="106"/>
  <c r="D4435" i="106" s="1"/>
  <c r="I7" i="4"/>
  <c r="B4444" i="106" s="1"/>
  <c r="D4444" i="106" s="1"/>
  <c r="B6286" i="106"/>
  <c r="D6286" i="106" s="1"/>
  <c r="E44" i="4"/>
  <c r="B2836" i="106"/>
  <c r="D2836" i="106" s="1"/>
  <c r="F62" i="34"/>
  <c r="F14" i="4"/>
  <c r="B2597" i="106" s="1"/>
  <c r="D2597" i="106" s="1"/>
  <c r="B4080" i="106"/>
  <c r="D4080" i="106" s="1"/>
  <c r="B1120" i="106"/>
  <c r="D1120" i="106" s="1"/>
  <c r="K53" i="29"/>
  <c r="B1122" i="106" s="1"/>
  <c r="D1122" i="106" s="1"/>
  <c r="C4" i="4"/>
  <c r="B2551" i="106" s="1"/>
  <c r="D2551" i="106" s="1"/>
  <c r="B5121" i="106"/>
  <c r="D5121" i="106" s="1"/>
  <c r="B2987" i="106"/>
  <c r="D2987" i="106" s="1"/>
  <c r="K136" i="29"/>
  <c r="B5906" i="106"/>
  <c r="D5906" i="106" s="1"/>
  <c r="B2805" i="106"/>
  <c r="D2805" i="106" s="1"/>
  <c r="F56" i="34"/>
  <c r="D14" i="4"/>
  <c r="B2570" i="106" s="1"/>
  <c r="D2570" i="106" s="1"/>
  <c r="E102" i="29"/>
  <c r="B2790" i="106" s="1"/>
  <c r="D2790" i="106" s="1"/>
  <c r="B2789" i="106"/>
  <c r="D2789" i="106" s="1"/>
  <c r="F31" i="108"/>
  <c r="D31" i="108"/>
  <c r="E16" i="145"/>
  <c r="G16" i="145" s="1"/>
  <c r="B1131" i="106"/>
  <c r="D1131" i="106" s="1"/>
  <c r="B1129" i="106"/>
  <c r="D1129" i="106" s="1"/>
  <c r="E29" i="108"/>
  <c r="G29" i="108"/>
  <c r="H102" i="29"/>
  <c r="B1047" i="106" s="1"/>
  <c r="D1047" i="106" s="1"/>
  <c r="B7012" i="106"/>
  <c r="D7012" i="106" s="1"/>
  <c r="I6" i="4"/>
  <c r="B5011" i="106" s="1"/>
  <c r="D5011" i="106" s="1"/>
  <c r="B4216" i="106"/>
  <c r="D4216" i="106" s="1"/>
  <c r="B1274" i="106"/>
  <c r="D1274" i="106" s="1"/>
  <c r="E26" i="108"/>
  <c r="K127" i="29"/>
  <c r="B1279" i="106" s="1"/>
  <c r="D1279" i="106" s="1"/>
  <c r="G26" i="108"/>
  <c r="B1124" i="106"/>
  <c r="D1124" i="106" s="1"/>
  <c r="K57" i="29"/>
  <c r="B5544" i="106"/>
  <c r="D5544" i="106" s="1"/>
  <c r="E6" i="4"/>
  <c r="B2631" i="106" s="1"/>
  <c r="D2631" i="106" s="1"/>
  <c r="B6978" i="106"/>
  <c r="D6978" i="106" s="1"/>
  <c r="J114" i="29"/>
  <c r="B7021" i="106" s="1"/>
  <c r="D7021" i="106" s="1"/>
  <c r="K341" i="29"/>
  <c r="L150" i="29"/>
  <c r="E13" i="145"/>
  <c r="G13" i="145" s="1"/>
  <c r="B2724" i="106"/>
  <c r="D2724" i="106" s="1"/>
  <c r="B6977" i="106"/>
  <c r="D6977" i="106" s="1"/>
  <c r="I114" i="29"/>
  <c r="B2888" i="106"/>
  <c r="D2888" i="106" s="1"/>
  <c r="B1053" i="106"/>
  <c r="D1053" i="106" s="1"/>
  <c r="H112" i="29"/>
  <c r="B3584" i="106"/>
  <c r="D3584" i="106" s="1"/>
  <c r="K77" i="4"/>
  <c r="B3587" i="106" s="1"/>
  <c r="D3587" i="106" s="1"/>
  <c r="B2895" i="106"/>
  <c r="D2895" i="106" s="1"/>
  <c r="B122" i="106"/>
  <c r="D122" i="106" s="1"/>
  <c r="B5356" i="106"/>
  <c r="D5356" i="106" s="1"/>
  <c r="D4" i="4"/>
  <c r="G274" i="5"/>
  <c r="B5863" i="106"/>
  <c r="D5863" i="106" s="1"/>
  <c r="B5713" i="106"/>
  <c r="D5713" i="106" s="1"/>
  <c r="F274" i="5"/>
  <c r="F52" i="34"/>
  <c r="G39" i="108"/>
  <c r="C14" i="4"/>
  <c r="B2558" i="106" s="1"/>
  <c r="D2558" i="106" s="1"/>
  <c r="E39" i="108"/>
  <c r="B1144" i="106"/>
  <c r="D1144" i="106" s="1"/>
  <c r="B927" i="106"/>
  <c r="D927" i="106" s="1"/>
  <c r="F74" i="29"/>
  <c r="B1126" i="106"/>
  <c r="D1126" i="106" s="1"/>
  <c r="E15" i="145"/>
  <c r="G15" i="145" s="1"/>
  <c r="F26" i="108"/>
  <c r="K65" i="29"/>
  <c r="B1133" i="106" s="1"/>
  <c r="D1133" i="106" s="1"/>
  <c r="D26" i="108"/>
  <c r="H77" i="4"/>
  <c r="B3299" i="106" s="1"/>
  <c r="D3299" i="106" s="1"/>
  <c r="B91" i="106"/>
  <c r="D91" i="106" s="1"/>
  <c r="K47" i="29"/>
  <c r="B745" i="106"/>
  <c r="D745" i="106" s="1"/>
  <c r="C74" i="29"/>
  <c r="B6026" i="106"/>
  <c r="D6026" i="106" s="1"/>
  <c r="I4" i="4"/>
  <c r="B1770" i="106"/>
  <c r="D1770" i="106" s="1"/>
  <c r="E33" i="108"/>
  <c r="G33" i="108"/>
  <c r="E17" i="145"/>
  <c r="G17" i="145" s="1"/>
  <c r="B1134" i="106"/>
  <c r="D1134" i="106" s="1"/>
  <c r="K72" i="29"/>
  <c r="B1141" i="106" s="1"/>
  <c r="D1141" i="106" s="1"/>
  <c r="B3258" i="106"/>
  <c r="D3258" i="106" s="1"/>
  <c r="G77" i="4"/>
  <c r="B3261" i="106" s="1"/>
  <c r="D3261" i="106" s="1"/>
  <c r="B211" i="106"/>
  <c r="D211" i="106" s="1"/>
  <c r="B109" i="106"/>
  <c r="D109" i="106" s="1"/>
  <c r="B2603" i="106"/>
  <c r="D2603" i="106" s="1"/>
  <c r="B785" i="106"/>
  <c r="D785" i="106" s="1"/>
  <c r="D74" i="29"/>
  <c r="B1128" i="106"/>
  <c r="D1128" i="106" s="1"/>
  <c r="F28" i="108"/>
  <c r="E28" i="108"/>
  <c r="B3235" i="106"/>
  <c r="D3235" i="106" s="1"/>
  <c r="D77" i="4"/>
  <c r="B3238" i="106" s="1"/>
  <c r="D3238" i="106" s="1"/>
  <c r="K6" i="4"/>
  <c r="B6014" i="106"/>
  <c r="D6014" i="106" s="1"/>
  <c r="B157" i="106"/>
  <c r="D157" i="106" s="1"/>
  <c r="B1109" i="106"/>
  <c r="D1109" i="106" s="1"/>
  <c r="K42" i="29"/>
  <c r="B1104" i="106"/>
  <c r="D1104" i="106" s="1"/>
  <c r="F37" i="34"/>
  <c r="K33" i="29"/>
  <c r="B7071" i="106"/>
  <c r="D7071" i="106" s="1"/>
  <c r="F66" i="34"/>
  <c r="B188" i="106"/>
  <c r="D188" i="106" s="1"/>
  <c r="B3649" i="106"/>
  <c r="D3649" i="106" s="1"/>
  <c r="G354" i="29"/>
  <c r="B3650" i="106" s="1"/>
  <c r="D3650" i="106" s="1"/>
  <c r="B5527" i="106"/>
  <c r="D5527" i="106" s="1"/>
  <c r="E275" i="5"/>
  <c r="G14" i="145"/>
  <c r="B1136" i="106"/>
  <c r="D1136" i="106" s="1"/>
  <c r="E35" i="108"/>
  <c r="G35" i="108"/>
  <c r="B847" i="106"/>
  <c r="D847" i="106" s="1"/>
  <c r="E74" i="29"/>
  <c r="B1149" i="106"/>
  <c r="D1149" i="106" s="1"/>
  <c r="K110" i="29"/>
  <c r="B985" i="106"/>
  <c r="D985" i="106" s="1"/>
  <c r="G74" i="29"/>
  <c r="D27" i="108"/>
  <c r="F27" i="108"/>
  <c r="B1127" i="106"/>
  <c r="D1127" i="106" s="1"/>
  <c r="K7" i="4"/>
  <c r="B3718" i="106" s="1"/>
  <c r="D3718" i="106" s="1"/>
  <c r="B6022" i="106"/>
  <c r="D6022" i="106" s="1"/>
  <c r="E23" i="108" l="1"/>
  <c r="K331" i="29"/>
  <c r="C173" i="5"/>
  <c r="B1258" i="106"/>
  <c r="D1258" i="106" s="1"/>
  <c r="J275" i="5"/>
  <c r="B7055" i="106" s="1"/>
  <c r="D7055" i="106" s="1"/>
  <c r="L114" i="29"/>
  <c r="B6352" i="106"/>
  <c r="D6352" i="106" s="1"/>
  <c r="J13" i="4"/>
  <c r="G23" i="108"/>
  <c r="H150" i="29"/>
  <c r="B1273" i="106" s="1"/>
  <c r="D1273" i="106" s="1"/>
  <c r="F173" i="5"/>
  <c r="G19" i="145"/>
  <c r="J20" i="145" s="1"/>
  <c r="B1225" i="106"/>
  <c r="D1225" i="106" s="1"/>
  <c r="C150" i="29"/>
  <c r="B1226" i="106" s="1"/>
  <c r="D1226" i="106" s="1"/>
  <c r="B6025" i="106"/>
  <c r="D6025" i="106" s="1"/>
  <c r="E204" i="29"/>
  <c r="B1353" i="106" s="1"/>
  <c r="D1353" i="106" s="1"/>
  <c r="I150" i="29"/>
  <c r="B7051" i="106" s="1"/>
  <c r="D7051" i="106" s="1"/>
  <c r="K4" i="4"/>
  <c r="B3569" i="106" s="1"/>
  <c r="D3569" i="106" s="1"/>
  <c r="K275" i="5"/>
  <c r="B1365" i="106"/>
  <c r="D1365" i="106" s="1"/>
  <c r="F65" i="34"/>
  <c r="D19" i="7"/>
  <c r="B1775" i="106" s="1"/>
  <c r="D1775" i="106" s="1"/>
  <c r="H168" i="29"/>
  <c r="B1318" i="106" s="1"/>
  <c r="D1318" i="106" s="1"/>
  <c r="B1317" i="106"/>
  <c r="D1317" i="106" s="1"/>
  <c r="H275" i="5"/>
  <c r="B5915" i="106" s="1"/>
  <c r="D5915" i="106" s="1"/>
  <c r="K352" i="29"/>
  <c r="K354" i="29" s="1"/>
  <c r="B3676" i="106"/>
  <c r="D3676" i="106" s="1"/>
  <c r="J354" i="29"/>
  <c r="B7245" i="106" s="1"/>
  <c r="D7245" i="106" s="1"/>
  <c r="B7235" i="106"/>
  <c r="D7235" i="106" s="1"/>
  <c r="G15" i="4"/>
  <c r="B6032" i="106" s="1"/>
  <c r="D6032" i="106" s="1"/>
  <c r="B3724" i="106"/>
  <c r="D3724" i="106" s="1"/>
  <c r="F73" i="34"/>
  <c r="D274" i="5"/>
  <c r="B5507" i="106" s="1"/>
  <c r="D5507" i="106" s="1"/>
  <c r="F150" i="29"/>
  <c r="B1250" i="106" s="1"/>
  <c r="D1250" i="106" s="1"/>
  <c r="B1249" i="106"/>
  <c r="D1249" i="106" s="1"/>
  <c r="D59" i="36"/>
  <c r="C35" i="131"/>
  <c r="B7299" i="106" s="1"/>
  <c r="B7298" i="106"/>
  <c r="K102" i="29"/>
  <c r="C15" i="4" s="1"/>
  <c r="B2559" i="106" s="1"/>
  <c r="D2559" i="106" s="1"/>
  <c r="H6" i="4"/>
  <c r="B2656" i="106" s="1"/>
  <c r="D2656" i="106" s="1"/>
  <c r="E19" i="145"/>
  <c r="F4" i="4"/>
  <c r="B2591" i="106" s="1"/>
  <c r="D2591" i="106" s="1"/>
  <c r="B5588" i="106"/>
  <c r="D5588" i="106" s="1"/>
  <c r="B5412" i="106"/>
  <c r="D5412" i="106" s="1"/>
  <c r="D173" i="5"/>
  <c r="B1259" i="106"/>
  <c r="D1259" i="106" s="1"/>
  <c r="F58" i="34"/>
  <c r="F175" i="34"/>
  <c r="I354" i="29"/>
  <c r="B7244" i="106" s="1"/>
  <c r="D7244" i="106" s="1"/>
  <c r="B7234" i="106"/>
  <c r="D7234" i="106" s="1"/>
  <c r="H15" i="4"/>
  <c r="B2660" i="106" s="1"/>
  <c r="D2660" i="106" s="1"/>
  <c r="B2102" i="106"/>
  <c r="D2102" i="106" s="1"/>
  <c r="B1559" i="106"/>
  <c r="D1559" i="106" s="1"/>
  <c r="K305" i="29"/>
  <c r="B1560" i="106" s="1"/>
  <c r="D1560" i="106" s="1"/>
  <c r="H13" i="4"/>
  <c r="B4203" i="106"/>
  <c r="D4203" i="106" s="1"/>
  <c r="E150" i="29"/>
  <c r="B1242" i="106" s="1"/>
  <c r="D1242" i="106" s="1"/>
  <c r="H204" i="29"/>
  <c r="B1376" i="106" s="1"/>
  <c r="D1376" i="106" s="1"/>
  <c r="B2830" i="106"/>
  <c r="D2830" i="106" s="1"/>
  <c r="F13" i="4"/>
  <c r="B1381" i="106"/>
  <c r="D1381" i="106" s="1"/>
  <c r="B2837" i="106"/>
  <c r="D2837" i="106" s="1"/>
  <c r="K190" i="29"/>
  <c r="B3635" i="106"/>
  <c r="D3635" i="106" s="1"/>
  <c r="E354" i="29"/>
  <c r="B3636" i="106" s="1"/>
  <c r="D3636" i="106" s="1"/>
  <c r="B1474" i="106"/>
  <c r="D1474" i="106" s="1"/>
  <c r="G12" i="4"/>
  <c r="B2607" i="106" s="1"/>
  <c r="D2607" i="106" s="1"/>
  <c r="B3628" i="106"/>
  <c r="D3628" i="106" s="1"/>
  <c r="D354" i="29"/>
  <c r="B3629" i="106" s="1"/>
  <c r="D3629" i="106" s="1"/>
  <c r="B7048" i="106"/>
  <c r="D7048" i="106" s="1"/>
  <c r="K148" i="29"/>
  <c r="H354" i="29"/>
  <c r="B3660" i="106" s="1"/>
  <c r="D3660" i="106" s="1"/>
  <c r="B3656" i="106"/>
  <c r="D3656" i="106" s="1"/>
  <c r="K202" i="29"/>
  <c r="B4157" i="106"/>
  <c r="D4157" i="106" s="1"/>
  <c r="B5320" i="106"/>
  <c r="D5320" i="106" s="1"/>
  <c r="C274" i="5"/>
  <c r="A7254" i="106"/>
  <c r="D7253" i="106"/>
  <c r="K168" i="29"/>
  <c r="K169" i="29" s="1"/>
  <c r="B1333" i="106" s="1"/>
  <c r="D1333" i="106" s="1"/>
  <c r="B1331" i="106"/>
  <c r="D1331" i="106" s="1"/>
  <c r="E16" i="4"/>
  <c r="B1481" i="106"/>
  <c r="D1481" i="106" s="1"/>
  <c r="K273" i="29"/>
  <c r="B5778" i="106"/>
  <c r="D5778" i="106" s="1"/>
  <c r="G6" i="4"/>
  <c r="B2604" i="106" s="1"/>
  <c r="D2604" i="106" s="1"/>
  <c r="B1515" i="106"/>
  <c r="D1515" i="106" s="1"/>
  <c r="G16" i="4"/>
  <c r="B2611" i="106" s="1"/>
  <c r="D2611" i="106" s="1"/>
  <c r="I77" i="4"/>
  <c r="B3319" i="106" s="1"/>
  <c r="D3319" i="106" s="1"/>
  <c r="J8" i="4"/>
  <c r="B6220" i="106"/>
  <c r="D6220" i="106" s="1"/>
  <c r="D150" i="29"/>
  <c r="B1234" i="106" s="1"/>
  <c r="D1234" i="106" s="1"/>
  <c r="B1233" i="106"/>
  <c r="D1233" i="106" s="1"/>
  <c r="K13" i="4"/>
  <c r="B3672" i="106"/>
  <c r="D3672" i="106" s="1"/>
  <c r="K129" i="29"/>
  <c r="B7020" i="106"/>
  <c r="D7020" i="106" s="1"/>
  <c r="F55" i="34"/>
  <c r="K138" i="29"/>
  <c r="B2093" i="106"/>
  <c r="D2093" i="106" s="1"/>
  <c r="E24" i="108"/>
  <c r="B1125" i="106"/>
  <c r="D1125" i="106" s="1"/>
  <c r="G24" i="108"/>
  <c r="B3274" i="106"/>
  <c r="D3274" i="106" s="1"/>
  <c r="E77" i="4"/>
  <c r="B3277" i="106" s="1"/>
  <c r="D3277" i="106" s="1"/>
  <c r="B5653" i="106"/>
  <c r="D5653" i="106" s="1"/>
  <c r="F6" i="4"/>
  <c r="B2593" i="106" s="1"/>
  <c r="D2593" i="106" s="1"/>
  <c r="E114" i="29"/>
  <c r="B873" i="106" s="1"/>
  <c r="D873" i="106" s="1"/>
  <c r="B871" i="106"/>
  <c r="D871" i="106" s="1"/>
  <c r="B2655" i="106"/>
  <c r="D2655" i="106" s="1"/>
  <c r="H8" i="4"/>
  <c r="B6023" i="106"/>
  <c r="D6023" i="106" s="1"/>
  <c r="F13" i="34"/>
  <c r="K332" i="29"/>
  <c r="B7225" i="106" s="1"/>
  <c r="D7225" i="106" s="1"/>
  <c r="B7224" i="106"/>
  <c r="D7224" i="106" s="1"/>
  <c r="B5552" i="106"/>
  <c r="D5552" i="106" s="1"/>
  <c r="D40" i="108"/>
  <c r="E42" i="108" s="1"/>
  <c r="B5869" i="106"/>
  <c r="D5869" i="106" s="1"/>
  <c r="G7" i="4"/>
  <c r="G275" i="5"/>
  <c r="E19" i="108"/>
  <c r="C12" i="4"/>
  <c r="G19" i="108"/>
  <c r="B1108" i="106"/>
  <c r="D1108" i="106" s="1"/>
  <c r="B3570" i="106"/>
  <c r="D3570" i="106" s="1"/>
  <c r="B813" i="106"/>
  <c r="D813" i="106" s="1"/>
  <c r="D114" i="29"/>
  <c r="B815" i="106" s="1"/>
  <c r="D815" i="106" s="1"/>
  <c r="B755" i="106"/>
  <c r="D755" i="106" s="1"/>
  <c r="C114" i="29"/>
  <c r="B757" i="106" s="1"/>
  <c r="D757" i="106" s="1"/>
  <c r="B3225" i="106"/>
  <c r="D3225" i="106" s="1"/>
  <c r="I8" i="4"/>
  <c r="F40" i="108"/>
  <c r="G42" i="108" s="1"/>
  <c r="B2564" i="106"/>
  <c r="D2564" i="106" s="1"/>
  <c r="B7018" i="106"/>
  <c r="D7018" i="106" s="1"/>
  <c r="H114" i="29"/>
  <c r="B1054" i="106" s="1"/>
  <c r="D1054" i="106" s="1"/>
  <c r="F59" i="34"/>
  <c r="F17" i="11"/>
  <c r="G22" i="108"/>
  <c r="B1119" i="106"/>
  <c r="D1119" i="106" s="1"/>
  <c r="E22" i="108"/>
  <c r="G114" i="29"/>
  <c r="B987" i="106"/>
  <c r="D987" i="106" s="1"/>
  <c r="B2630" i="106"/>
  <c r="D2630" i="106" s="1"/>
  <c r="E8" i="4"/>
  <c r="B1151" i="106"/>
  <c r="D1151" i="106" s="1"/>
  <c r="K112" i="29"/>
  <c r="B1115" i="106"/>
  <c r="D1115" i="106" s="1"/>
  <c r="G21" i="108"/>
  <c r="K74" i="29"/>
  <c r="E21" i="108"/>
  <c r="F7" i="4"/>
  <c r="B5719" i="106"/>
  <c r="D5719" i="106" s="1"/>
  <c r="F275" i="5"/>
  <c r="B7042" i="106"/>
  <c r="D7042" i="106" s="1"/>
  <c r="J17" i="4"/>
  <c r="K306" i="29"/>
  <c r="B1561" i="106" s="1"/>
  <c r="D1561" i="106" s="1"/>
  <c r="B929" i="106"/>
  <c r="D929" i="106" s="1"/>
  <c r="F114" i="29"/>
  <c r="B931" i="106" s="1"/>
  <c r="D931" i="106" s="1"/>
  <c r="F53" i="34" l="1"/>
  <c r="B5223" i="106"/>
  <c r="D5223" i="106" s="1"/>
  <c r="C6" i="4"/>
  <c r="B2553" i="106" s="1"/>
  <c r="D2553" i="106" s="1"/>
  <c r="B1145" i="106"/>
  <c r="D1145" i="106" s="1"/>
  <c r="B3678" i="106"/>
  <c r="D3678" i="106" s="1"/>
  <c r="K355" i="29"/>
  <c r="B3681" i="106" s="1"/>
  <c r="D3681" i="106" s="1"/>
  <c r="K8" i="4"/>
  <c r="K10" i="4" s="1"/>
  <c r="B4130" i="106" s="1"/>
  <c r="D4130" i="106" s="1"/>
  <c r="D275" i="5"/>
  <c r="D7" i="4"/>
  <c r="K16" i="4"/>
  <c r="B3574" i="106" s="1"/>
  <c r="D3574" i="106" s="1"/>
  <c r="B7243" i="106"/>
  <c r="D7243" i="106" s="1"/>
  <c r="D6" i="4"/>
  <c r="B2566" i="106" s="1"/>
  <c r="D2566" i="106" s="1"/>
  <c r="B5421" i="106"/>
  <c r="D5421" i="106" s="1"/>
  <c r="J10" i="4"/>
  <c r="B6225" i="106" s="1"/>
  <c r="D6225" i="106" s="1"/>
  <c r="B6223" i="106"/>
  <c r="D6223" i="106" s="1"/>
  <c r="K114" i="29"/>
  <c r="B1152" i="106" s="1"/>
  <c r="D1152" i="106" s="1"/>
  <c r="B5326" i="106"/>
  <c r="D5326" i="106" s="1"/>
  <c r="C7" i="4"/>
  <c r="D10" i="171" s="1"/>
  <c r="C275" i="5"/>
  <c r="B5327" i="106" s="1"/>
  <c r="D5327" i="106" s="1"/>
  <c r="D16" i="4"/>
  <c r="B2572" i="106" s="1"/>
  <c r="D2572" i="106" s="1"/>
  <c r="B1287" i="106"/>
  <c r="D1287" i="106" s="1"/>
  <c r="B2596" i="106"/>
  <c r="D2596" i="106" s="1"/>
  <c r="E17" i="4"/>
  <c r="E20" i="4" s="1"/>
  <c r="B2634" i="106"/>
  <c r="D2634" i="106" s="1"/>
  <c r="D7254" i="106"/>
  <c r="A7255" i="106"/>
  <c r="B1510" i="106"/>
  <c r="D1510" i="106" s="1"/>
  <c r="G13" i="4"/>
  <c r="B1332" i="106"/>
  <c r="D1332" i="106" s="1"/>
  <c r="F10" i="34"/>
  <c r="B1387" i="106"/>
  <c r="D1387" i="106" s="1"/>
  <c r="F16" i="4"/>
  <c r="B2599" i="106" s="1"/>
  <c r="D2599" i="106" s="1"/>
  <c r="F63" i="34"/>
  <c r="F15" i="4"/>
  <c r="B2598" i="106" s="1"/>
  <c r="D2598" i="106" s="1"/>
  <c r="B1382" i="106"/>
  <c r="D1382" i="106" s="1"/>
  <c r="K204" i="29"/>
  <c r="K288" i="29"/>
  <c r="B2659" i="106"/>
  <c r="D2659" i="106" s="1"/>
  <c r="H17" i="4"/>
  <c r="H20" i="4" s="1"/>
  <c r="K150" i="29"/>
  <c r="K151" i="29" s="1"/>
  <c r="B1289" i="106" s="1"/>
  <c r="D1289" i="106" s="1"/>
  <c r="B1281" i="106"/>
  <c r="D1281" i="106" s="1"/>
  <c r="D13" i="4"/>
  <c r="F57" i="34"/>
  <c r="B1282" i="106"/>
  <c r="D1282" i="106" s="1"/>
  <c r="D15" i="4"/>
  <c r="B2571" i="106" s="1"/>
  <c r="D2571" i="106" s="1"/>
  <c r="B3572" i="106"/>
  <c r="D3572" i="106" s="1"/>
  <c r="K17" i="4"/>
  <c r="K20" i="4" s="1"/>
  <c r="I17" i="11"/>
  <c r="B7624" i="106"/>
  <c r="E40" i="108"/>
  <c r="E43" i="108" s="1"/>
  <c r="E44" i="108" s="1"/>
  <c r="J19" i="4"/>
  <c r="B6229" i="106" s="1"/>
  <c r="D6229" i="106" s="1"/>
  <c r="B6227" i="106"/>
  <c r="D6227" i="106" s="1"/>
  <c r="J20" i="4"/>
  <c r="B2632" i="106"/>
  <c r="D2632" i="106" s="1"/>
  <c r="E10" i="4"/>
  <c r="B4124" i="106" s="1"/>
  <c r="D4124" i="106" s="1"/>
  <c r="B2567" i="106"/>
  <c r="D2567" i="106" s="1"/>
  <c r="D19" i="171"/>
  <c r="D32" i="171" s="1"/>
  <c r="D49" i="171" s="1"/>
  <c r="B3226" i="106"/>
  <c r="D3226" i="106" s="1"/>
  <c r="E6" i="146"/>
  <c r="E8" i="146" s="1"/>
  <c r="I10" i="4"/>
  <c r="B4128" i="106" s="1"/>
  <c r="D4128" i="106" s="1"/>
  <c r="I20" i="4"/>
  <c r="B2658" i="106"/>
  <c r="D2658" i="106" s="1"/>
  <c r="H10" i="4"/>
  <c r="B4127" i="106" s="1"/>
  <c r="D4127" i="106" s="1"/>
  <c r="B5720" i="106"/>
  <c r="D5720" i="106" s="1"/>
  <c r="C13" i="4"/>
  <c r="B2557" i="106" s="1"/>
  <c r="D2557" i="106" s="1"/>
  <c r="B1143" i="106"/>
  <c r="D1143" i="106" s="1"/>
  <c r="B989" i="106"/>
  <c r="D989" i="106" s="1"/>
  <c r="F54" i="34"/>
  <c r="K289" i="29"/>
  <c r="B1518" i="106" s="1"/>
  <c r="D1518" i="106" s="1"/>
  <c r="B5870" i="106"/>
  <c r="D5870" i="106" s="1"/>
  <c r="F8" i="4"/>
  <c r="B2594" i="106"/>
  <c r="D2594" i="106" s="1"/>
  <c r="B5508" i="106"/>
  <c r="D5508" i="106" s="1"/>
  <c r="G40" i="108"/>
  <c r="G43" i="108" s="1"/>
  <c r="G44" i="108" s="1"/>
  <c r="F8" i="34"/>
  <c r="B2605" i="106"/>
  <c r="D2605" i="106" s="1"/>
  <c r="G8" i="4"/>
  <c r="B7019" i="106"/>
  <c r="D7019" i="106" s="1"/>
  <c r="C16" i="4"/>
  <c r="B2560" i="106" s="1"/>
  <c r="D2560" i="106" s="1"/>
  <c r="B2556" i="106"/>
  <c r="D2556" i="106" s="1"/>
  <c r="B3571" i="106" l="1"/>
  <c r="D3571" i="106" s="1"/>
  <c r="F75" i="34"/>
  <c r="K115" i="29"/>
  <c r="B1153" i="106" s="1"/>
  <c r="D1153" i="106" s="1"/>
  <c r="C17" i="4"/>
  <c r="D8" i="4"/>
  <c r="F11" i="34"/>
  <c r="B1388" i="106"/>
  <c r="D1388" i="106" s="1"/>
  <c r="B2608" i="106"/>
  <c r="D2608" i="106" s="1"/>
  <c r="G17" i="4"/>
  <c r="K205" i="29"/>
  <c r="B1389" i="106" s="1"/>
  <c r="D1389" i="106" s="1"/>
  <c r="H19" i="4"/>
  <c r="B4141" i="106" s="1"/>
  <c r="D4141" i="106" s="1"/>
  <c r="B2661" i="106"/>
  <c r="D2661" i="106" s="1"/>
  <c r="E19" i="4"/>
  <c r="B4138" i="106" s="1"/>
  <c r="D4138" i="106" s="1"/>
  <c r="B2635" i="106"/>
  <c r="D2635" i="106" s="1"/>
  <c r="D7255" i="106"/>
  <c r="A7256" i="106"/>
  <c r="F12" i="34"/>
  <c r="B1517" i="106"/>
  <c r="D1517" i="106" s="1"/>
  <c r="F17" i="4"/>
  <c r="B2554" i="106"/>
  <c r="D2554" i="106" s="1"/>
  <c r="C8" i="4"/>
  <c r="C20" i="4" s="1"/>
  <c r="B2562" i="106" s="1"/>
  <c r="D2562" i="106" s="1"/>
  <c r="D17" i="4"/>
  <c r="B2569" i="106"/>
  <c r="D2569" i="106" s="1"/>
  <c r="F9" i="34"/>
  <c r="B1288" i="106"/>
  <c r="D1288" i="106" s="1"/>
  <c r="K19" i="4"/>
  <c r="B4144" i="106" s="1"/>
  <c r="D4144" i="106" s="1"/>
  <c r="B3575" i="106"/>
  <c r="D3575" i="106" s="1"/>
  <c r="B3227" i="106"/>
  <c r="D3227" i="106" s="1"/>
  <c r="I78" i="4"/>
  <c r="B2636" i="106"/>
  <c r="D2636" i="106" s="1"/>
  <c r="E78" i="4"/>
  <c r="B6230" i="106"/>
  <c r="D6230" i="106" s="1"/>
  <c r="J78" i="4"/>
  <c r="B7" i="146"/>
  <c r="B2561" i="106"/>
  <c r="D2561" i="106" s="1"/>
  <c r="F16" i="37"/>
  <c r="C19" i="4"/>
  <c r="B4136" i="106" s="1"/>
  <c r="D4136" i="106" s="1"/>
  <c r="K78" i="4"/>
  <c r="B3576" i="106"/>
  <c r="D3576" i="106" s="1"/>
  <c r="G10" i="4"/>
  <c r="B4126" i="106" s="1"/>
  <c r="D4126" i="106" s="1"/>
  <c r="G20" i="4"/>
  <c r="B2606" i="106"/>
  <c r="D2606" i="106" s="1"/>
  <c r="D6" i="146"/>
  <c r="F10" i="4"/>
  <c r="B4125" i="106" s="1"/>
  <c r="D4125" i="106" s="1"/>
  <c r="F20" i="4"/>
  <c r="B2595" i="106"/>
  <c r="D2595" i="106" s="1"/>
  <c r="B2662" i="106"/>
  <c r="D2662" i="106" s="1"/>
  <c r="H78" i="4"/>
  <c r="I18" i="11"/>
  <c r="B7625" i="106"/>
  <c r="F14" i="34" l="1"/>
  <c r="F76" i="34" s="1"/>
  <c r="F176" i="34" s="1"/>
  <c r="C78" i="4"/>
  <c r="C6" i="146"/>
  <c r="B2568" i="106"/>
  <c r="D2568" i="106" s="1"/>
  <c r="D10" i="4"/>
  <c r="B4123" i="106" s="1"/>
  <c r="D4123" i="106" s="1"/>
  <c r="H17" i="118"/>
  <c r="H25" i="118" s="1"/>
  <c r="K24" i="118" s="1"/>
  <c r="O23" i="118" s="1"/>
  <c r="O25" i="118" s="1"/>
  <c r="F19" i="4"/>
  <c r="B4139" i="106" s="1"/>
  <c r="D4139" i="106" s="1"/>
  <c r="B2600" i="106"/>
  <c r="D2600" i="106" s="1"/>
  <c r="D7" i="146"/>
  <c r="D8" i="146" s="1"/>
  <c r="G19" i="4"/>
  <c r="B4140" i="106" s="1"/>
  <c r="D4140" i="106" s="1"/>
  <c r="B2612" i="106"/>
  <c r="D2612" i="106" s="1"/>
  <c r="H13" i="118"/>
  <c r="C10" i="4"/>
  <c r="B4122" i="106" s="1"/>
  <c r="D4122" i="106" s="1"/>
  <c r="B2555" i="106"/>
  <c r="D2555" i="106" s="1"/>
  <c r="D16" i="37"/>
  <c r="H16" i="37" s="1"/>
  <c r="H18" i="118"/>
  <c r="B6" i="146"/>
  <c r="B8" i="146" s="1"/>
  <c r="A7257" i="106"/>
  <c r="D7256" i="106"/>
  <c r="D19" i="4"/>
  <c r="B4137" i="106" s="1"/>
  <c r="D4137" i="106" s="1"/>
  <c r="C7" i="146"/>
  <c r="C8" i="146" s="1"/>
  <c r="B2573" i="106"/>
  <c r="D2573" i="106" s="1"/>
  <c r="D20" i="4"/>
  <c r="F78" i="4"/>
  <c r="B2601" i="106"/>
  <c r="D2601" i="106" s="1"/>
  <c r="B3278" i="106"/>
  <c r="D3278" i="106" s="1"/>
  <c r="E81" i="4"/>
  <c r="B3320" i="106"/>
  <c r="D3320" i="106" s="1"/>
  <c r="I81" i="4"/>
  <c r="B3588" i="106"/>
  <c r="D3588" i="106" s="1"/>
  <c r="K81" i="4"/>
  <c r="K17" i="118"/>
  <c r="G78" i="4"/>
  <c r="B2613" i="106"/>
  <c r="D2613" i="106" s="1"/>
  <c r="F177" i="34"/>
  <c r="F178" i="34" s="1"/>
  <c r="F180" i="34" s="1"/>
  <c r="B7631" i="106"/>
  <c r="H81" i="4"/>
  <c r="B3300" i="106"/>
  <c r="D3300" i="106" s="1"/>
  <c r="B6263" i="106"/>
  <c r="D6263" i="106" s="1"/>
  <c r="J81" i="4"/>
  <c r="C81" i="4"/>
  <c r="B3233" i="106"/>
  <c r="D3233" i="106" s="1"/>
  <c r="F6" i="146" l="1"/>
  <c r="A7258" i="106"/>
  <c r="D7257" i="106"/>
  <c r="D78" i="4"/>
  <c r="B2574" i="106"/>
  <c r="D2574" i="106" s="1"/>
  <c r="F7" i="146"/>
  <c r="F8" i="146" s="1"/>
  <c r="B6266" i="106"/>
  <c r="D6266" i="106" s="1"/>
  <c r="J82" i="4"/>
  <c r="I82" i="4"/>
  <c r="E9" i="146"/>
  <c r="B3323" i="106"/>
  <c r="D3323" i="106" s="1"/>
  <c r="G81" i="4"/>
  <c r="B3262" i="106"/>
  <c r="D3262" i="106" s="1"/>
  <c r="E82" i="4"/>
  <c r="B1658" i="106"/>
  <c r="D1658" i="106" s="1"/>
  <c r="O16" i="118"/>
  <c r="B1700" i="106"/>
  <c r="D1700" i="106" s="1"/>
  <c r="H82" i="4"/>
  <c r="C82" i="4"/>
  <c r="B9" i="146"/>
  <c r="B1630" i="106"/>
  <c r="D1630" i="106" s="1"/>
  <c r="B3591" i="106"/>
  <c r="D3591" i="106" s="1"/>
  <c r="K82" i="4"/>
  <c r="F81" i="4"/>
  <c r="B3256" i="106"/>
  <c r="D3256" i="106" s="1"/>
  <c r="D7258" i="106" l="1"/>
  <c r="A7259" i="106"/>
  <c r="D81" i="4"/>
  <c r="B3239" i="106"/>
  <c r="D3239" i="106" s="1"/>
  <c r="B6275" i="106"/>
  <c r="D6275" i="106" s="1"/>
  <c r="K83" i="4"/>
  <c r="B6284" i="106" s="1"/>
  <c r="D6284" i="106" s="1"/>
  <c r="B6272" i="106"/>
  <c r="D6272" i="106" s="1"/>
  <c r="H83" i="4"/>
  <c r="B6281" i="106" s="1"/>
  <c r="D6281" i="106" s="1"/>
  <c r="B6269" i="106"/>
  <c r="D6269" i="106" s="1"/>
  <c r="E83" i="4"/>
  <c r="B6278" i="106" s="1"/>
  <c r="D6278" i="106" s="1"/>
  <c r="I83" i="4"/>
  <c r="B6282" i="106" s="1"/>
  <c r="D6282" i="106" s="1"/>
  <c r="B6273" i="106"/>
  <c r="D6273" i="106" s="1"/>
  <c r="J83" i="4"/>
  <c r="B6283" i="106" s="1"/>
  <c r="D6283" i="106" s="1"/>
  <c r="B6274" i="106"/>
  <c r="D6274" i="106" s="1"/>
  <c r="C83" i="4"/>
  <c r="B6276" i="106" s="1"/>
  <c r="D6276" i="106" s="1"/>
  <c r="B6267" i="106"/>
  <c r="D6267" i="106" s="1"/>
  <c r="B1672" i="106"/>
  <c r="D1672" i="106" s="1"/>
  <c r="D9" i="146"/>
  <c r="F82" i="4"/>
  <c r="G82" i="4"/>
  <c r="B1686" i="106"/>
  <c r="D1686" i="106" s="1"/>
  <c r="D7259" i="106" l="1"/>
  <c r="A7260" i="106"/>
  <c r="H12" i="118"/>
  <c r="K12" i="118" s="1"/>
  <c r="B1644" i="106"/>
  <c r="D1644" i="106" s="1"/>
  <c r="D82" i="4"/>
  <c r="C9" i="146"/>
  <c r="F9" i="146" s="1"/>
  <c r="C10" i="146" s="1"/>
  <c r="J16" i="37"/>
  <c r="B4269" i="106" s="1"/>
  <c r="D4269" i="106" s="1"/>
  <c r="F83" i="4"/>
  <c r="B6279" i="106" s="1"/>
  <c r="D6279" i="106" s="1"/>
  <c r="B6270" i="106"/>
  <c r="D6270" i="106" s="1"/>
  <c r="B6271" i="106"/>
  <c r="D6271" i="106" s="1"/>
  <c r="G83" i="4"/>
  <c r="B6280" i="106" s="1"/>
  <c r="D6280" i="106" s="1"/>
  <c r="D35" i="36" l="1"/>
  <c r="D7260" i="106"/>
  <c r="A7261" i="106"/>
  <c r="O11" i="118"/>
  <c r="O13" i="118" s="1"/>
  <c r="J20" i="118"/>
  <c r="B6268" i="106"/>
  <c r="D6268" i="106" s="1"/>
  <c r="D83" i="4"/>
  <c r="B6277" i="106" s="1"/>
  <c r="D6277" i="106" s="1"/>
  <c r="A7262" i="106" l="1"/>
  <c r="D7261" i="106"/>
  <c r="K20" i="118"/>
  <c r="O17" i="118"/>
  <c r="O20" i="118" s="1"/>
  <c r="O35" i="118" s="1"/>
  <c r="O37" i="118" s="1"/>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D7273" i="106" l="1"/>
  <c r="A7274" i="106"/>
  <c r="A7275" i="106" l="1"/>
  <c r="D7274" i="106"/>
  <c r="A7276" i="106" l="1"/>
  <c r="D7275" i="106"/>
  <c r="D7276" i="106" l="1"/>
  <c r="A7277" i="106"/>
  <c r="A7278" i="106" l="1"/>
  <c r="D7277" i="106"/>
  <c r="D7278" i="106" l="1"/>
  <c r="A7279" i="106"/>
  <c r="D7279" i="106" l="1"/>
  <c r="A7280" i="106"/>
  <c r="D7280" i="106" l="1"/>
  <c r="A7281"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D7290" i="106" l="1"/>
  <c r="A7291" i="106"/>
  <c r="A7292" i="106" l="1"/>
  <c r="D7291" i="106"/>
  <c r="A7293" i="106" l="1"/>
  <c r="D7292" i="106"/>
  <c r="D7293" i="106" l="1"/>
  <c r="A7294" i="106"/>
  <c r="A7295" i="106" l="1"/>
  <c r="D7294" i="106"/>
  <c r="D7295" i="106" l="1"/>
  <c r="A7296" i="106"/>
  <c r="D7296" i="106" l="1"/>
  <c r="A7297" i="106"/>
  <c r="D7297" i="106" l="1"/>
  <c r="A7298"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A7313" i="106" l="1"/>
  <c r="D7312" i="106"/>
  <c r="A7314" i="106" l="1"/>
  <c r="D7313" i="106"/>
  <c r="A7315" i="106" l="1"/>
  <c r="D7314" i="106"/>
  <c r="D7315" i="106" l="1"/>
  <c r="A7316" i="106"/>
  <c r="A7317" i="106" l="1"/>
  <c r="D7316"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A7327" i="106" l="1"/>
  <c r="D7326" i="106"/>
  <c r="A7328" i="106" l="1"/>
  <c r="D7327" i="106"/>
  <c r="A7329" i="106" l="1"/>
  <c r="D7328" i="106"/>
  <c r="A7330" i="106" l="1"/>
  <c r="D7329" i="106"/>
  <c r="A7331" i="106" l="1"/>
  <c r="D7330" i="106"/>
  <c r="D7331" i="106" l="1"/>
  <c r="A7332" i="106"/>
  <c r="A7333" i="106" l="1"/>
  <c r="D7332" i="106"/>
  <c r="A7334" i="106" l="1"/>
  <c r="D7333" i="106"/>
  <c r="A7335" i="106" l="1"/>
  <c r="D7334" i="106"/>
  <c r="A7336" i="106" l="1"/>
  <c r="D7335" i="106"/>
  <c r="A7337" i="106" l="1"/>
  <c r="D7336" i="106"/>
  <c r="A7338" i="106" l="1"/>
  <c r="D7337" i="106"/>
  <c r="A7339" i="106" l="1"/>
  <c r="D7338" i="106"/>
  <c r="D7339" i="106" l="1"/>
  <c r="A7340" i="106"/>
  <c r="A7341" i="106" l="1"/>
  <c r="D7340" i="106"/>
  <c r="A7342" i="106" l="1"/>
  <c r="D7341" i="106"/>
  <c r="A7343" i="106" l="1"/>
  <c r="D7342" i="106"/>
  <c r="A7344" i="106" l="1"/>
  <c r="D7343" i="106"/>
  <c r="A7345" i="106" l="1"/>
  <c r="D7344" i="106"/>
  <c r="A7346" i="106" l="1"/>
  <c r="D7345" i="106"/>
  <c r="A7347" i="106" l="1"/>
  <c r="D7346" i="106"/>
  <c r="D7347" i="106" l="1"/>
  <c r="A7348"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A7359" i="106" l="1"/>
  <c r="D7358" i="106"/>
  <c r="A7360" i="106" l="1"/>
  <c r="D7359" i="106"/>
  <c r="A7361" i="106" l="1"/>
  <c r="D7360" i="106"/>
  <c r="A7362" i="106" l="1"/>
  <c r="D7361" i="106"/>
  <c r="A7363" i="106" l="1"/>
  <c r="D7362" i="106"/>
  <c r="D7363" i="106" l="1"/>
  <c r="A7364" i="106"/>
  <c r="A7365" i="106" l="1"/>
  <c r="D7364" i="106"/>
  <c r="A7366" i="106" l="1"/>
  <c r="D7365" i="106"/>
  <c r="A7367" i="106" l="1"/>
  <c r="D7366" i="106"/>
  <c r="A7368" i="106" l="1"/>
  <c r="D7367" i="106"/>
  <c r="A7369" i="106" l="1"/>
  <c r="D7368" i="106"/>
  <c r="A7370" i="106" l="1"/>
  <c r="D7369" i="106"/>
  <c r="A7371" i="106" l="1"/>
  <c r="D7370" i="106"/>
  <c r="D7371" i="106" l="1"/>
  <c r="A7372" i="106"/>
  <c r="A7373" i="106" l="1"/>
  <c r="D7372" i="106"/>
  <c r="A7374" i="106" l="1"/>
  <c r="D7373" i="106"/>
  <c r="A7375" i="106" l="1"/>
  <c r="D7374" i="106"/>
  <c r="A7376" i="106" l="1"/>
  <c r="D7375" i="106"/>
  <c r="A7377" i="106" l="1"/>
  <c r="D7376" i="106"/>
  <c r="A7378" i="106" l="1"/>
  <c r="D7377" i="106"/>
  <c r="A7379" i="106" l="1"/>
  <c r="D7378" i="106"/>
  <c r="D7379" i="106" l="1"/>
  <c r="A7380" i="106"/>
  <c r="A7381" i="106" l="1"/>
  <c r="D7380" i="106"/>
  <c r="A7382" i="106" l="1"/>
  <c r="D7381" i="106"/>
  <c r="A7383" i="106" l="1"/>
  <c r="D7382" i="106"/>
  <c r="A7384" i="106" l="1"/>
  <c r="D7383" i="106"/>
  <c r="A7385" i="106" l="1"/>
  <c r="D7384" i="106"/>
  <c r="A7386" i="106" l="1"/>
  <c r="D7385" i="106"/>
  <c r="A7387" i="106" l="1"/>
  <c r="D7386" i="106"/>
  <c r="D7387" i="106" l="1"/>
  <c r="A7388" i="106"/>
  <c r="A7389" i="106" l="1"/>
  <c r="D7388" i="106"/>
  <c r="A7390" i="106" l="1"/>
  <c r="D7389" i="106"/>
  <c r="A7391" i="106" l="1"/>
  <c r="D7390" i="106"/>
  <c r="A7392" i="106" l="1"/>
  <c r="D7391" i="106"/>
  <c r="A7393" i="106" l="1"/>
  <c r="D7392" i="106"/>
  <c r="A7394" i="106" l="1"/>
  <c r="D7393" i="106"/>
  <c r="A7395" i="106" l="1"/>
  <c r="D7394" i="106"/>
  <c r="D7395" i="106" l="1"/>
  <c r="A7396" i="106"/>
  <c r="A7397" i="106" l="1"/>
  <c r="D7396" i="106"/>
  <c r="A7398" i="106" l="1"/>
  <c r="D7397" i="106"/>
  <c r="A7399" i="106" l="1"/>
  <c r="D7398" i="106"/>
  <c r="A7400" i="106" l="1"/>
  <c r="D7399" i="106"/>
  <c r="A7401" i="106" l="1"/>
  <c r="D7400" i="106"/>
  <c r="A7402" i="106" l="1"/>
  <c r="D7401" i="106"/>
  <c r="A7403" i="106" l="1"/>
  <c r="D7402" i="106"/>
  <c r="D7403" i="106" l="1"/>
  <c r="A7404" i="106"/>
  <c r="A7405" i="106" l="1"/>
  <c r="D7404" i="106"/>
  <c r="A7406" i="106" l="1"/>
  <c r="D7405" i="106"/>
  <c r="A7407" i="106" l="1"/>
  <c r="D7406" i="106"/>
  <c r="A7408" i="106" l="1"/>
  <c r="D7407" i="106"/>
  <c r="A7409" i="106" l="1"/>
  <c r="D7408" i="106"/>
  <c r="A7410" i="106" l="1"/>
  <c r="D7409" i="106"/>
  <c r="A7411" i="106" l="1"/>
  <c r="D7410" i="106"/>
  <c r="D7411" i="106" l="1"/>
  <c r="A7412" i="106"/>
  <c r="A7413" i="106" l="1"/>
  <c r="D7412" i="106"/>
  <c r="A7414" i="106" l="1"/>
  <c r="D7413" i="106"/>
  <c r="A7415" i="106" l="1"/>
  <c r="D7414" i="106"/>
  <c r="A7416" i="106" l="1"/>
  <c r="D7415" i="106"/>
  <c r="A7417" i="106" l="1"/>
  <c r="D7416" i="106"/>
  <c r="A7418" i="106" l="1"/>
  <c r="D7417" i="106"/>
  <c r="A7419" i="106" l="1"/>
  <c r="D7418" i="106"/>
  <c r="D7419" i="106" l="1"/>
  <c r="A7420" i="106"/>
  <c r="A7421" i="106" l="1"/>
  <c r="D7420" i="106"/>
  <c r="A7422" i="106" l="1"/>
  <c r="D7421" i="106"/>
  <c r="A7423" i="106" l="1"/>
  <c r="D7422" i="106"/>
  <c r="A7424" i="106" l="1"/>
  <c r="D7423" i="106"/>
  <c r="A7425" i="106" l="1"/>
  <c r="D7424" i="106"/>
  <c r="A7426" i="106" l="1"/>
  <c r="D7425" i="106"/>
  <c r="A7427" i="106" l="1"/>
  <c r="D7426" i="106"/>
  <c r="D7427" i="106" l="1"/>
  <c r="A7428" i="106"/>
  <c r="A7429" i="106" l="1"/>
  <c r="D7428" i="106"/>
  <c r="A7430" i="106" l="1"/>
  <c r="D7429" i="106"/>
  <c r="A7431" i="106" l="1"/>
  <c r="D7430" i="106"/>
  <c r="A7432" i="106" l="1"/>
  <c r="D7431" i="106"/>
  <c r="A7433" i="106" l="1"/>
  <c r="D7432" i="106"/>
  <c r="A7434" i="106" l="1"/>
  <c r="D7433" i="106"/>
  <c r="A7435" i="106" l="1"/>
  <c r="D7434" i="106"/>
  <c r="D7435" i="106" l="1"/>
  <c r="A7436" i="106"/>
  <c r="A7437" i="106" l="1"/>
  <c r="D7436" i="106"/>
  <c r="A7438" i="106" l="1"/>
  <c r="D7437" i="106"/>
  <c r="A7439" i="106" l="1"/>
  <c r="D7438" i="106"/>
  <c r="A7440" i="106" l="1"/>
  <c r="D7439" i="106"/>
  <c r="A7441" i="106" l="1"/>
  <c r="D7440" i="106"/>
  <c r="A7442" i="106" l="1"/>
  <c r="D7441" i="106"/>
  <c r="A7443" i="106" l="1"/>
  <c r="D7442" i="106"/>
  <c r="D7443" i="106" l="1"/>
  <c r="A7444" i="106"/>
  <c r="A7445" i="106" l="1"/>
  <c r="D7444" i="106"/>
  <c r="A7446" i="106" l="1"/>
  <c r="D7445" i="106"/>
  <c r="A7447" i="106" l="1"/>
  <c r="D7446" i="106"/>
  <c r="A7448" i="106" l="1"/>
  <c r="D7447" i="106"/>
  <c r="A7449" i="106" l="1"/>
  <c r="D7448" i="106"/>
  <c r="A7450" i="106" l="1"/>
  <c r="D7449" i="106"/>
  <c r="A7451" i="106" l="1"/>
  <c r="D7450" i="106"/>
  <c r="D7451" i="106" l="1"/>
  <c r="A7452" i="106"/>
  <c r="A7453" i="106" l="1"/>
  <c r="D7452" i="106"/>
  <c r="A7454" i="106" l="1"/>
  <c r="D7453" i="106"/>
  <c r="A7455" i="106" l="1"/>
  <c r="D7454" i="106"/>
  <c r="A7456" i="106" l="1"/>
  <c r="D7455" i="106"/>
  <c r="A7457" i="106" l="1"/>
  <c r="D7456" i="106"/>
  <c r="A7458" i="106" l="1"/>
  <c r="D7457" i="106"/>
  <c r="A7459" i="106" l="1"/>
  <c r="D7458" i="106"/>
  <c r="D7459" i="106" l="1"/>
  <c r="A7460" i="106"/>
  <c r="A7461" i="106" l="1"/>
  <c r="D7460" i="106"/>
  <c r="A7462" i="106" l="1"/>
  <c r="D7461" i="106"/>
  <c r="A7463" i="106" l="1"/>
  <c r="D7462" i="106"/>
  <c r="A7464" i="106" l="1"/>
  <c r="D7463" i="106"/>
  <c r="A7465" i="106" l="1"/>
  <c r="D7464" i="106"/>
  <c r="A7466" i="106" l="1"/>
  <c r="D7465" i="106"/>
  <c r="A7467" i="106" l="1"/>
  <c r="D7466" i="106"/>
  <c r="D7467" i="106" l="1"/>
  <c r="A7468" i="106"/>
  <c r="A7469" i="106" l="1"/>
  <c r="D7468" i="106"/>
  <c r="A7470" i="106" l="1"/>
  <c r="D7469" i="106"/>
  <c r="A7471" i="106" l="1"/>
  <c r="D7470" i="106"/>
  <c r="A7472" i="106" l="1"/>
  <c r="D7471" i="106"/>
  <c r="A7473" i="106" l="1"/>
  <c r="D7472" i="106"/>
  <c r="A7474" i="106" l="1"/>
  <c r="D7473" i="106"/>
  <c r="A7475" i="106" l="1"/>
  <c r="D7474" i="106"/>
  <c r="D7475" i="106" l="1"/>
  <c r="A7476" i="106"/>
  <c r="A7477" i="106" l="1"/>
  <c r="D7476" i="106"/>
  <c r="A7478" i="106" l="1"/>
  <c r="D7477" i="106"/>
  <c r="A7479" i="106" l="1"/>
  <c r="D7478" i="106"/>
  <c r="A7480" i="106" l="1"/>
  <c r="D7479" i="106"/>
  <c r="A7481" i="106" l="1"/>
  <c r="D7480" i="106"/>
  <c r="A7482" i="106" l="1"/>
  <c r="D7481" i="106"/>
  <c r="A7483" i="106" l="1"/>
  <c r="D7482" i="106"/>
  <c r="D7483" i="106" l="1"/>
  <c r="A7484" i="106"/>
  <c r="A7485" i="106" l="1"/>
  <c r="D7484" i="106"/>
  <c r="A7486" i="106" l="1"/>
  <c r="D7485" i="106"/>
  <c r="A7487" i="106" l="1"/>
  <c r="D7486" i="106"/>
  <c r="A7488" i="106" l="1"/>
  <c r="D7487" i="106"/>
  <c r="A7489" i="106" l="1"/>
  <c r="D7488" i="106"/>
  <c r="A7490" i="106" l="1"/>
  <c r="D7489" i="106"/>
  <c r="A7491" i="106" l="1"/>
  <c r="D7490" i="106"/>
  <c r="D7491" i="106" l="1"/>
  <c r="A7492" i="106"/>
  <c r="A7493" i="106" l="1"/>
  <c r="D7492" i="106"/>
  <c r="A7494" i="106" l="1"/>
  <c r="D7493" i="106"/>
  <c r="A7495" i="106" l="1"/>
  <c r="D7494" i="106"/>
  <c r="A7496" i="106" l="1"/>
  <c r="D7495" i="106"/>
  <c r="A7497" i="106" l="1"/>
  <c r="D7496" i="106"/>
  <c r="A7498" i="106" l="1"/>
  <c r="D7497" i="106"/>
  <c r="A7499" i="106" l="1"/>
  <c r="D7498" i="106"/>
  <c r="D7499" i="106" l="1"/>
  <c r="A7500" i="106"/>
  <c r="A7501" i="106" l="1"/>
  <c r="D7500" i="106"/>
  <c r="A7502" i="106" l="1"/>
  <c r="D7501" i="106"/>
  <c r="A7503" i="106" l="1"/>
  <c r="D7502" i="106"/>
  <c r="A7504" i="106" l="1"/>
  <c r="D7503" i="106"/>
  <c r="A7505" i="106" l="1"/>
  <c r="D7504" i="106"/>
  <c r="A7506" i="106" l="1"/>
  <c r="D7505" i="106"/>
  <c r="A7507" i="106" l="1"/>
  <c r="D7506" i="106"/>
  <c r="D7507" i="106" l="1"/>
  <c r="A7508"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A7642" i="106" l="1"/>
  <c r="D7641" i="106"/>
  <c r="A7643" i="106" l="1"/>
  <c r="D7642" i="106"/>
  <c r="A7644" i="106" l="1"/>
  <c r="D7643" i="106"/>
  <c r="A7645" i="106" l="1"/>
  <c r="D7644" i="106"/>
  <c r="D7645" i="106" l="1"/>
  <c r="A7646" i="106"/>
  <c r="A7647" i="106" l="1"/>
  <c r="D7646" i="106"/>
  <c r="A7648" i="106" l="1"/>
  <c r="D7647" i="106"/>
  <c r="A7649" i="106" l="1"/>
  <c r="D7648" i="106"/>
  <c r="D7649" i="106" l="1"/>
  <c r="A7650" i="106"/>
  <c r="D7650" i="106" s="1"/>
  <c r="M41" i="3" l="1"/>
  <c r="B280" i="106"/>
  <c r="D280" i="106" s="1"/>
  <c r="B281" i="106" l="1"/>
  <c r="D281" i="106" s="1"/>
  <c r="D60" i="36"/>
  <c r="B140" i="106" l="1"/>
  <c r="D140" i="106" s="1"/>
  <c r="E41" i="3"/>
  <c r="D65" i="36"/>
  <c r="B2912" i="106"/>
  <c r="D2912" i="106" s="1"/>
  <c r="I41" i="3"/>
  <c r="D69" i="36"/>
  <c r="B6215" i="106"/>
  <c r="D6215" i="106" s="1"/>
  <c r="J41" i="3"/>
  <c r="D70" i="36"/>
  <c r="D57" i="36" l="1"/>
  <c r="B6216" i="106"/>
  <c r="D6216" i="106" s="1"/>
  <c r="B2913" i="106"/>
  <c r="D2913" i="106" s="1"/>
  <c r="D56" i="36"/>
  <c r="B189" i="106"/>
  <c r="D189" i="106" s="1"/>
  <c r="G41" i="3"/>
  <c r="D67" i="36"/>
  <c r="B141" i="106"/>
  <c r="D141" i="106" s="1"/>
  <c r="D52" i="36"/>
  <c r="D54" i="36" l="1"/>
  <c r="B190" i="106"/>
  <c r="D190" i="106" s="1"/>
  <c r="B282" i="106"/>
  <c r="D282" i="106" s="1"/>
  <c r="N23" i="3"/>
  <c r="K41" i="3"/>
  <c r="B3567" i="106"/>
  <c r="D3567" i="106" s="1"/>
  <c r="D71" i="36"/>
  <c r="B123" i="106"/>
  <c r="D123" i="106" s="1"/>
  <c r="D41" i="3"/>
  <c r="D64" i="36"/>
  <c r="B212" i="106"/>
  <c r="D212" i="106" s="1"/>
  <c r="H41" i="3"/>
  <c r="D68" i="36"/>
  <c r="B170" i="106" l="1"/>
  <c r="D170" i="106" s="1"/>
  <c r="F41" i="3"/>
  <c r="D66" i="36"/>
  <c r="D58" i="36"/>
  <c r="B3568" i="106"/>
  <c r="D3568" i="106" s="1"/>
  <c r="B213" i="106"/>
  <c r="D213" i="106" s="1"/>
  <c r="D55" i="36"/>
  <c r="B284" i="106"/>
  <c r="D284" i="106" s="1"/>
  <c r="D61" i="36"/>
  <c r="B92" i="106"/>
  <c r="D92" i="106" s="1"/>
  <c r="D82" i="36"/>
  <c r="C41" i="3"/>
  <c r="D63" i="36"/>
  <c r="B124" i="106"/>
  <c r="D124" i="106" s="1"/>
  <c r="D51" i="36"/>
  <c r="B93" i="106" l="1"/>
  <c r="D93" i="106" s="1"/>
  <c r="D50" i="36"/>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<sst xmlns="http://schemas.openxmlformats.org/spreadsheetml/2006/main" count="5234" uniqueCount="2227">
  <si>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</si>
  <si>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</si>
  <si>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</si>
  <si>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</si>
  <si>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</si>
  <si>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</si>
  <si>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</si>
  <si>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</si>
  <si>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</si>
  <si>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</si>
  <si>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</si>
  <si>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</si>
  <si>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</si>
  <si>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</si>
  <si>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</si>
  <si>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</si>
  <si>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</si>
  <si>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</si>
  <si>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</si>
  <si>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</si>
  <si>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</si>
  <si>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</si>
  <si>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</si>
  <si>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</si>
  <si>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</si>
  <si>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</si>
  <si>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</si>
  <si>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</si>
  <si>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</si>
  <si>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</si>
  <si>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</si>
  <si>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</si>
  <si>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</si>
  <si>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</si>
  <si>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</si>
  <si>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</si>
  <si>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</si>
  <si>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</si>
  <si>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</si>
  <si>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</si>
  <si>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</si>
  <si>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</si>
  <si>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</si>
  <si>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</si>
  <si>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</si>
  <si>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</si>
  <si>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</si>
  <si>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</si>
  <si>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</si>
  <si>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</si>
  <si>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</si>
  <si>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</si>
  <si>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</si>
  <si>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</si>
  <si>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</si>
  <si>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</si>
  <si>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</si>
  <si>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</si>
  <si>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</si>
  <si>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</si>
  <si>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</si>
  <si>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</si>
  <si>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</si>
  <si>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</si>
  <si>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</si>
  <si>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</si>
  <si>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</si>
  <si>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</si>
  <si>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</si>
  <si>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</si>
  <si>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</si>
  <si>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</si>
  <si>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</si>
  <si>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</si>
  <si>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</si>
  <si>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</si>
  <si>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</si>
  <si>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</si>
  <si>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</si>
  <si>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</si>
  <si>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</si>
  <si>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</si>
  <si>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</si>
  <si>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</si>
  <si>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</si>
  <si>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</si>
  <si>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</si>
  <si>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</si>
  <si>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</si>
  <si>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</si>
  <si>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</si>
  <si>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</si>
  <si>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</si>
  <si>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</si>
  <si>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</si>
  <si>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</si>
  <si>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</si>
  <si>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</si>
  <si>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</si>
  <si>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</si>
  <si>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</si>
  <si>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</si>
  <si>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</si>
  <si>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</si>
  <si>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</si>
  <si>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</si>
  <si>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</si>
  <si>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</si>
  <si>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</si>
  <si>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</si>
  <si>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</si>
  <si>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</si>
  <si>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</si>
  <si>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</si>
  <si>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</si>
  <si>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</si>
  <si>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</si>
  <si>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</si>
  <si>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</si>
  <si>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</si>
  <si>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</si>
  <si>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</si>
  <si>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</si>
  <si>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</si>
  <si>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</si>
  <si>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</si>
  <si>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</si>
  <si>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</si>
  <si>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</si>
  <si>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</si>
  <si>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</si>
  <si>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</si>
  <si>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</si>
  <si>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</si>
  <si>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</si>
  <si>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</si>
  <si>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</si>
  <si>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</si>
  <si>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</si>
  <si>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</si>
  <si>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</si>
  <si>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</si>
  <si>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</si>
  <si>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</si>
  <si>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</si>
  <si>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</si>
  <si>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</si>
  <si>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</si>
  <si>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</si>
  <si>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</si>
  <si>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</si>
  <si>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</si>
  <si>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</si>
  <si>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</si>
  <si>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</si>
  <si>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</si>
  <si>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</si>
  <si>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</si>
  <si>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</si>
  <si>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</si>
  <si>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</si>
  <si>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</si>
  <si>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</si>
  <si>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</si>
  <si>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</si>
  <si>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</si>
  <si>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</si>
  <si>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</si>
  <si>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</si>
  <si>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</si>
  <si>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</si>
  <si>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</si>
  <si>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</si>
  <si>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</si>
  <si>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</si>
  <si>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</si>
  <si>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</si>
  <si>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</si>
  <si>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</si>
  <si>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</si>
  <si>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</si>
  <si>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</si>
  <si>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</si>
  <si>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</si>
  <si>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</si>
  <si>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</si>
  <si>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</si>
  <si>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</si>
  <si>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</si>
  <si>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</si>
  <si>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</si>
  <si>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</si>
  <si>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</si>
  <si>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</si>
  <si>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</si>
  <si>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</si>
  <si>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</si>
  <si>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</si>
  <si>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</si>
  <si>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</si>
  <si>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</si>
  <si>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</si>
  <si>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</si>
  <si>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</si>
  <si>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</si>
  <si>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</si>
  <si>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</si>
  <si>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</si>
  <si>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</si>
  <si>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</si>
  <si>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</si>
  <si>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</si>
  <si>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</si>
  <si>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</si>
  <si>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</si>
  <si>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</si>
  <si>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</si>
  <si>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</si>
  <si>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</si>
  <si>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</si>
  <si>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</si>
  <si>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</si>
  <si>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</si>
  <si>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</si>
  <si>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</si>
  <si>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</si>
  <si>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</si>
  <si>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</si>
  <si>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</si>
  <si>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</si>
  <si>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</si>
  <si>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</si>
  <si>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</si>
  <si>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</si>
  <si>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</si>
  <si>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</si>
  <si>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</si>
  <si>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</si>
  <si>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</si>
  <si>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</si>
  <si>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</si>
  <si>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</si>
  <si>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</si>
  <si>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</si>
  <si>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</si>
  <si>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</si>
  <si>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</si>
  <si>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</si>
  <si>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</si>
  <si>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</si>
  <si>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</si>
  <si>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</si>
  <si>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</si>
  <si>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</si>
  <si>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</si>
  <si>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</si>
  <si>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</si>
  <si>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</si>
  <si>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</si>
  <si>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</si>
  <si>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</si>
  <si>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</si>
  <si>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</si>
  <si>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</si>
  <si>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</si>
  <si>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</si>
  <si>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</si>
  <si>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</si>
  <si>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</si>
  <si>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</si>
  <si>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</si>
  <si>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</si>
  <si>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</si>
  <si>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</si>
  <si>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</si>
  <si>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</si>
  <si>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</si>
  <si>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</si>
  <si>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</si>
  <si>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</si>
  <si>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</si>
  <si>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</si>
  <si>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</si>
  <si>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</si>
  <si>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</si>
  <si>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</si>
  <si>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</si>
  <si>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</si>
  <si>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</si>
  <si>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</si>
  <si>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</si>
  <si>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</si>
  <si>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</si>
  <si>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</si>
  <si>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</si>
  <si>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</si>
  <si>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</si>
  <si>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</si>
  <si>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</si>
  <si>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</si>
  <si>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</si>
  <si>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</si>
  <si>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</si>
  <si>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</si>
  <si>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</si>
  <si>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</si>
  <si>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</si>
  <si>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</si>
  <si>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</si>
  <si>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</si>
  <si>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</si>
  <si>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</si>
  <si>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</si>
  <si>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</si>
  <si>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</si>
  <si>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</si>
  <si>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</si>
  <si>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</si>
  <si>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</si>
  <si>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</si>
  <si>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</si>
  <si>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</si>
  <si>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</si>
  <si>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</si>
  <si>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</si>
  <si>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</si>
  <si>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</si>
  <si>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</si>
  <si>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</si>
  <si>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</si>
  <si>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</si>
  <si>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</si>
  <si>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</si>
  <si>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</si>
  <si>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</si>
  <si>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</si>
  <si>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</si>
  <si>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</si>
  <si>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</si>
  <si>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</si>
  <si>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</si>
  <si>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</si>
  <si>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</si>
  <si>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</si>
  <si>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</si>
  <si>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</si>
  <si>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</si>
  <si>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</si>
  <si>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</si>
  <si>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</si>
  <si>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</si>
  <si>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</si>
  <si>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</si>
  <si>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</si>
  <si>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</si>
  <si>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</si>
  <si>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</si>
  <si>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</si>
  <si>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</si>
  <si>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</si>
  <si>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</si>
  <si>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</si>
  <si>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</si>
  <si>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</si>
  <si>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</si>
  <si>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</si>
  <si>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</si>
  <si>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</si>
  <si>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</si>
  <si>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</si>
  <si>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</si>
  <si>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</si>
  <si>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</si>
  <si>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</si>
  <si>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</si>
  <si>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</si>
  <si>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</si>
  <si>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</si>
  <si>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</si>
  <si>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</si>
  <si>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</si>
  <si>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</si>
  <si>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</si>
  <si>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</si>
  <si>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</si>
  <si>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</si>
  <si>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</si>
  <si>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</si>
  <si>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</si>
  <si>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</si>
  <si>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</si>
  <si>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</si>
  <si>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</si>
  <si>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</si>
  <si>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</si>
  <si>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</si>
  <si>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</si>
  <si>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</si>
  <si>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</si>
  <si>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</si>
  <si>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</si>
  <si>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</si>
  <si>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</si>
  <si>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</si>
  <si>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</si>
  <si>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</si>
  <si>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</si>
  <si>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</si>
  <si>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</si>
  <si>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</si>
  <si>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</si>
  <si>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</si>
  <si>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</si>
  <si>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</si>
  <si>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</si>
  <si>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</si>
  <si>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</si>
  <si>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</si>
  <si>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</si>
  <si>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</si>
  <si>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</si>
  <si>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</si>
  <si>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</si>
  <si>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</si>
  <si>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</si>
  <si>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</si>
  <si>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</si>
  <si>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</si>
  <si>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</si>
  <si>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</si>
  <si>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</si>
  <si>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</si>
  <si>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</si>
  <si>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</si>
  <si>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</si>
  <si>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</si>
  <si>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</si>
  <si>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</si>
  <si>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</si>
  <si>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</si>
  <si>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</si>
  <si>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</si>
  <si>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</si>
  <si>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</si>
  <si>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</si>
  <si>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</si>
  <si>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</si>
  <si>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</si>
  <si>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</si>
  <si>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</si>
  <si>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</si>
  <si>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</si>
  <si>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</si>
  <si>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</si>
  <si>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</si>
  <si>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</si>
  <si>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</si>
  <si>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</si>
  <si>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</si>
  <si>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</si>
  <si>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</si>
  <si>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</si>
  <si>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</si>
  <si>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</si>
  <si>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</si>
  <si>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</si>
  <si>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</si>
  <si>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</si>
  <si>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</si>
  <si>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</si>
  <si>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</si>
  <si>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</si>
  <si>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</si>
  <si>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</si>
  <si>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</si>
  <si>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</si>
  <si>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</si>
  <si>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</si>
  <si>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</si>
  <si>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</si>
  <si>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</si>
  <si>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</si>
  <si>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</si>
  <si>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</si>
  <si>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</si>
  <si>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</si>
  <si>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</si>
  <si>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</si>
  <si>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</si>
  <si>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</si>
  <si>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</si>
  <si>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</si>
  <si>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</si>
  <si>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</si>
  <si>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</si>
  <si>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</si>
  <si>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</si>
  <si>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</si>
  <si>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</si>
  <si>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</si>
  <si>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</si>
  <si>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</si>
  <si>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</si>
  <si>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</si>
  <si>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</si>
  <si>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</si>
  <si>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</si>
  <si>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</si>
  <si>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</si>
  <si>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</si>
  <si>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</si>
  <si>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</si>
  <si>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</si>
  <si>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</si>
  <si>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</si>
  <si>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</si>
  <si>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</si>
  <si>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</si>
  <si>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</si>
  <si>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</si>
  <si>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</si>
  <si>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</si>
  <si>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</si>
  <si>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</si>
  <si>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</si>
  <si>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</si>
  <si>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</si>
  <si>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</si>
  <si>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</si>
  <si>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</si>
  <si>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</si>
  <si>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</si>
  <si>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</si>
  <si>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</si>
  <si>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</si>
  <si>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</si>
  <si>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</si>
  <si>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</si>
  <si>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</si>
  <si>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</si>
  <si>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</si>
  <si>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</si>
  <si>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</si>
  <si>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</si>
  <si>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</si>
  <si>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</si>
  <si>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</si>
  <si>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</si>
  <si>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</si>
  <si>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</si>
  <si>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</si>
  <si>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</si>
  <si>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</si>
  <si>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</si>
  <si>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</si>
  <si>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</si>
  <si>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</si>
  <si>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</si>
  <si>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</si>
  <si>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</si>
  <si>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</si>
  <si>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</si>
  <si>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</si>
  <si>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</si>
  <si>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</si>
  <si>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</si>
  <si>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</si>
  <si>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</si>
  <si>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</si>
  <si>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</si>
  <si>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</si>
  <si>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</si>
  <si>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</si>
  <si>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</si>
  <si>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</si>
  <si>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</si>
  <si>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</si>
  <si>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</si>
  <si>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</si>
  <si>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</si>
  <si>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</si>
  <si>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</si>
  <si>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</si>
  <si>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</si>
  <si>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</si>
  <si>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</si>
  <si>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</si>
  <si>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</si>
  <si>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</si>
  <si>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</si>
  <si>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</si>
  <si>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</si>
  <si>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</si>
  <si>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</si>
  <si>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</si>
  <si>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</si>
  <si>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</si>
  <si>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</si>
  <si>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</si>
  <si>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</si>
  <si>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</si>
  <si>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</si>
  <si>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</si>
  <si>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</si>
  <si>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</si>
  <si>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</si>
  <si>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</si>
  <si>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</si>
  <si>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</si>
  <si>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</si>
  <si>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</si>
  <si>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</si>
  <si>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</si>
  <si>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</si>
  <si>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</si>
  <si>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</si>
  <si>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</si>
  <si>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</si>
  <si>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</si>
  <si>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</si>
  <si>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</si>
  <si>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</si>
  <si>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</si>
  <si>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</si>
  <si>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</si>
  <si>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</si>
  <si>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</si>
  <si>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</si>
  <si>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</si>
  <si>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</si>
  <si>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</si>
  <si>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</si>
  <si>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</si>
  <si>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</si>
  <si>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</si>
  <si>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</si>
  <si>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</si>
  <si>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</si>
  <si>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</si>
  <si>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</si>
  <si>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</si>
  <si>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</si>
  <si>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</si>
  <si>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</si>
  <si>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</si>
  <si>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</si>
  <si>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</si>
  <si>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</si>
  <si>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</si>
  <si>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</si>
  <si>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</si>
  <si>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</si>
  <si>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</si>
  <si>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</si>
  <si>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</si>
  <si>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</si>
  <si>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</si>
  <si>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</si>
  <si>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</si>
  <si>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</si>
  <si>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</si>
  <si>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</si>
  <si>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</si>
  <si>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</si>
  <si>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</si>
  <si>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</si>
  <si>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</si>
  <si>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</si>
  <si>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</si>
  <si>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</si>
  <si>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</si>
  <si>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</si>
  <si>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</si>
  <si>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</si>
  <si>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</si>
  <si>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</si>
  <si>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</si>
  <si>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</si>
  <si>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</si>
  <si>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</si>
  <si>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</si>
  <si>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</si>
  <si>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</si>
  <si>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</si>
  <si>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</si>
  <si>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</si>
  <si>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</si>
  <si>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</si>
  <si>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</si>
  <si>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</si>
  <si>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</si>
  <si>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</si>
  <si>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</si>
  <si>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</si>
  <si>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</si>
  <si>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</si>
  <si>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</si>
  <si>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</si>
  <si>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</si>
  <si>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</si>
  <si>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</si>
  <si>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</si>
  <si>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</si>
  <si>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</si>
  <si>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</si>
  <si>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</si>
  <si>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</si>
  <si>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</si>
  <si>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</si>
  <si>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</si>
  <si>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</si>
  <si>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</si>
  <si>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</si>
  <si>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</si>
  <si>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</si>
  <si>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</si>
  <si>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</si>
  <si>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</si>
  <si>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</si>
  <si>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</si>
  <si>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</si>
  <si>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</si>
  <si>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</si>
  <si>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</si>
  <si>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</si>
  <si>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</si>
  <si>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</si>
  <si>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</si>
  <si>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</si>
  <si>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</si>
  <si>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</si>
  <si>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</si>
  <si>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</si>
  <si>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</si>
  <si>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</si>
  <si>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</si>
  <si>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</si>
  <si>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</si>
  <si>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</si>
  <si>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</si>
  <si>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</si>
  <si>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</si>
  <si>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</si>
  <si>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</si>
  <si>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</si>
  <si>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</si>
  <si>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</si>
  <si>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</si>
  <si>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</si>
  <si>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</si>
  <si>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</si>
  <si>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</si>
  <si>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</si>
  <si>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</si>
  <si>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</si>
  <si>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</si>
  <si>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</si>
  <si>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</si>
  <si>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</si>
  <si>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</si>
  <si>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</si>
  <si>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</si>
  <si>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</si>
  <si>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</si>
  <si>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</si>
  <si>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</si>
  <si>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</si>
  <si>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</si>
  <si>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</si>
  <si>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</si>
  <si>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</si>
  <si>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</si>
  <si>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</si>
  <si>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</si>
  <si>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</si>
  <si>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</si>
  <si>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</si>
  <si>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</si>
  <si>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</si>
  <si>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</si>
  <si>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</si>
  <si>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</si>
  <si>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</si>
  <si>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</si>
  <si>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</si>
  <si>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</si>
  <si>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</si>
  <si>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</si>
  <si>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</si>
  <si>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</si>
  <si>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</si>
  <si>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</si>
  <si>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</si>
  <si>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</si>
  <si>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</si>
  <si>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</si>
  <si>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</si>
  <si>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</si>
  <si>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</si>
  <si>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</si>
  <si>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</si>
  <si>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</si>
  <si>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</si>
  <si>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</si>
  <si>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</si>
  <si>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</si>
  <si>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</si>
  <si>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</si>
  <si>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</si>
  <si>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</si>
  <si>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</si>
  <si>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</si>
  <si>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</si>
  <si>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</si>
  <si>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</si>
  <si>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</si>
  <si>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</si>
  <si>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</si>
  <si>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</si>
  <si>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</si>
  <si>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</si>
  <si>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</si>
  <si>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</si>
  <si>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</si>
  <si>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</si>
  <si>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</si>
  <si>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</si>
  <si>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</si>
  <si>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</si>
  <si>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</si>
  <si>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</si>
  <si>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</si>
  <si>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</si>
  <si>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</si>
  <si>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</si>
  <si>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</si>
  <si>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</si>
  <si>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</si>
  <si>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</si>
  <si>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</si>
  <si>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</si>
  <si>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</si>
  <si>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</si>
  <si>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</si>
  <si>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</si>
  <si>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</si>
  <si>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</si>
  <si>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</si>
  <si>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</si>
  <si>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</si>
  <si>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</si>
  <si>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</si>
  <si>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</si>
  <si>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</si>
  <si>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</si>
  <si>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</si>
  <si>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</si>
  <si>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</si>
  <si>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</si>
  <si>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</si>
  <si>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</si>
  <si>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</si>
  <si>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</si>
  <si>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</si>
  <si>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</si>
  <si>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</si>
  <si>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</si>
  <si>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</si>
  <si>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</si>
  <si>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</si>
  <si>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</si>
  <si>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</si>
  <si>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</si>
  <si>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</si>
  <si>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</si>
  <si>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</si>
  <si>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</si>
  <si>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</si>
  <si>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</si>
  <si>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</si>
  <si>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</si>
  <si>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</si>
  <si>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</si>
  <si>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</si>
  <si>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</si>
  <si>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</si>
  <si>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</si>
  <si>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</si>
  <si>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</si>
  <si>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</si>
  <si>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</si>
  <si>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</si>
  <si>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</si>
  <si>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</si>
  <si>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</si>
  <si>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</si>
  <si>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</si>
  <si>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</si>
  <si>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</si>
  <si>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</si>
  <si>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</si>
  <si>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</si>
  <si>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</si>
  <si>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</si>
  <si>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</si>
  <si>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</si>
  <si>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</si>
  <si>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</si>
  <si>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</si>
  <si>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</si>
  <si>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</si>
  <si>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</si>
  <si>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</si>
  <si>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</si>
  <si>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</si>
  <si>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</si>
  <si>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</si>
  <si>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</si>
  <si>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</si>
  <si>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</si>
  <si>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</si>
  <si>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</si>
  <si>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</si>
  <si>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</si>
  <si>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</si>
  <si>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</si>
  <si>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</si>
  <si>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</si>
  <si>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</si>
  <si>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</si>
  <si>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</si>
  <si>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</si>
  <si>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</si>
  <si>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</si>
  <si>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</si>
  <si>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</si>
  <si>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</si>
  <si>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</si>
  <si>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</si>
  <si>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</si>
  <si>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</si>
  <si>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</si>
  <si>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</si>
  <si>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</si>
  <si>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</si>
  <si>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</si>
  <si>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</si>
  <si>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</si>
  <si>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</si>
  <si>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</si>
  <si>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</si>
  <si>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</si>
  <si>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</si>
  <si>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</si>
  <si>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</si>
  <si>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</si>
  <si>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</si>
  <si>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</si>
  <si>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</si>
  <si>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</si>
  <si>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</si>
  <si>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</si>
  <si>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</si>
  <si>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</si>
  <si>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</si>
  <si>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</si>
  <si>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</si>
  <si>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</si>
  <si>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</si>
  <si>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</si>
  <si>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</si>
  <si>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</si>
  <si>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</si>
  <si>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</si>
  <si>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</si>
  <si>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</si>
  <si>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</si>
  <si>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</si>
  <si>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</si>
  <si>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</si>
  <si>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</si>
  <si>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</si>
  <si>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</si>
  <si>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</si>
  <si>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</si>
  <si>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</si>
  <si>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</si>
  <si>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</si>
  <si>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</si>
  <si>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</si>
  <si>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</si>
  <si>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</si>
  <si>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</si>
  <si>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</si>
  <si>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</si>
  <si>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</si>
  <si>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</si>
  <si>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</si>
  <si>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</si>
  <si>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</si>
  <si>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</si>
  <si>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</si>
  <si>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</si>
  <si>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</si>
  <si>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</si>
  <si>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</si>
  <si>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</si>
  <si>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</si>
  <si>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</si>
  <si>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</si>
  <si>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</si>
  <si>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</si>
  <si>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</si>
  <si>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</si>
  <si>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</si>
  <si>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</si>
  <si>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</si>
  <si>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</si>
  <si>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</si>
  <si>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</si>
  <si>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</si>
  <si>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</si>
  <si>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</si>
  <si>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</si>
  <si>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</si>
  <si>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</si>
  <si>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</si>
  <si>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</si>
  <si>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</si>
  <si>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</si>
  <si>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</si>
  <si>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</si>
  <si>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</si>
  <si>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</si>
  <si>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</si>
  <si>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</si>
  <si>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</si>
  <si>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</si>
  <si>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</si>
  <si>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</si>
  <si>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</si>
  <si>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</si>
  <si>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</si>
  <si>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</si>
  <si>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</si>
  <si>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</si>
  <si>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</si>
  <si>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</si>
  <si>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</si>
  <si>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</si>
  <si>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</si>
  <si>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</si>
  <si>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</si>
  <si>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</si>
  <si>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</si>
  <si>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</si>
  <si>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</si>
  <si>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</si>
  <si>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</si>
  <si>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</si>
  <si>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</si>
  <si>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</si>
  <si>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</si>
  <si>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</si>
  <si>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</si>
  <si>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</si>
  <si>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</si>
  <si>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</si>
  <si>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</si>
  <si>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</si>
  <si>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</si>
  <si>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</si>
  <si>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</si>
  <si>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</si>
  <si>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</si>
  <si>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</si>
  <si>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</si>
  <si>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</si>
  <si>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</si>
  <si>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</si>
  <si>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</si>
  <si>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</si>
  <si>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</si>
  <si>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</si>
  <si>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</si>
  <si>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</si>
  <si>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</si>
  <si>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</si>
  <si>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</si>
  <si>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</si>
  <si>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</si>
  <si>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</si>
  <si>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</si>
  <si>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</si>
  <si>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</si>
  <si>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</si>
  <si>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</si>
  <si>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</si>
  <si>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</si>
  <si>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</si>
  <si>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</si>
  <si>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</si>
  <si>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</si>
  <si>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</si>
  <si>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</si>
  <si>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</si>
  <si>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</si>
  <si>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</si>
  <si>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</si>
  <si>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</si>
  <si>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</si>
  <si>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</si>
  <si>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</si>
  <si>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</si>
  <si>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</si>
  <si>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</si>
  <si>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</si>
  <si>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</si>
  <si>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</si>
  <si>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</si>
  <si>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</si>
  <si>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</si>
  <si>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</si>
  <si>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</si>
  <si>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</si>
  <si>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</si>
  <si>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</si>
  <si>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</si>
  <si>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</si>
  <si>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</si>
  <si>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</si>
  <si>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</si>
  <si>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</si>
  <si>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</si>
  <si>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</si>
  <si>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</si>
  <si>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</si>
  <si>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</si>
  <si>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</si>
  <si>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</si>
  <si>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</si>
  <si>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</si>
  <si>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</si>
  <si>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</si>
  <si>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</si>
  <si>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</si>
  <si>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</si>
  <si>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</si>
  <si>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</si>
  <si>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</si>
  <si>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</si>
  <si>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</si>
  <si>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</si>
  <si>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</si>
  <si>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</si>
  <si>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</si>
  <si>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</si>
  <si>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</si>
  <si>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</si>
  <si>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</si>
  <si>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</si>
  <si>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</si>
  <si>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</si>
  <si>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</si>
  <si>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</si>
  <si>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</si>
  <si>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</si>
  <si>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</si>
  <si>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</si>
  <si>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</si>
  <si>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</si>
  <si>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</si>
  <si>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</si>
  <si>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</si>
  <si>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</si>
  <si>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</si>
  <si>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</si>
  <si>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</si>
  <si>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</si>
  <si>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</si>
  <si>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</si>
  <si>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</si>
  <si>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</si>
  <si>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</si>
  <si>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</si>
  <si>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</si>
  <si>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</si>
  <si>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</si>
  <si>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</si>
  <si>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</si>
  <si>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</si>
  <si>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</si>
  <si>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</si>
  <si>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</si>
  <si>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</si>
  <si>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</si>
  <si>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</si>
  <si>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</si>
  <si>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</si>
  <si>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</si>
  <si>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</si>
  <si>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</si>
  <si>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</si>
  <si>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</si>
  <si>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</si>
  <si>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</si>
  <si>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</si>
  <si>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</si>
  <si>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</si>
  <si>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</si>
  <si>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</si>
  <si>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</si>
  <si>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</si>
  <si>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</si>
  <si>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</si>
  <si>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</si>
  <si>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</si>
  <si>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</si>
  <si>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</si>
  <si>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</si>
  <si>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</si>
  <si>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</si>
  <si>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</si>
  <si>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</si>
  <si>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</si>
  <si>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</si>
  <si>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</si>
  <si>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</si>
  <si>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</si>
  <si>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</si>
  <si>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</si>
  <si>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</si>
  <si>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</si>
  <si>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</si>
  <si>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</si>
  <si>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</si>
  <si>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</si>
  <si>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</si>
  <si>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</si>
  <si>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</si>
  <si>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</si>
  <si>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</si>
  <si>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</si>
  <si>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</si>
  <si>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</si>
  <si>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</si>
  <si>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</si>
  <si>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</si>
  <si>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</si>
  <si>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</si>
  <si>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</si>
  <si>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</si>
  <si>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</si>
  <si>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</si>
  <si>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</si>
  <si>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</si>
  <si>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</si>
  <si>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</si>
  <si>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</si>
  <si>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</si>
  <si>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</si>
  <si>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</si>
  <si>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</si>
  <si>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</si>
  <si>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</si>
  <si>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</si>
  <si>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</si>
  <si>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</si>
  <si>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</si>
  <si>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</si>
  <si>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</si>
  <si>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</si>
  <si>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</si>
  <si>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</si>
  <si>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</si>
  <si>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</si>
  <si>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</si>
  <si>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</si>
  <si>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</si>
  <si>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</si>
  <si>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</si>
  <si>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</si>
  <si>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</si>
  <si>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</si>
  <si>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</si>
  <si>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</si>
  <si>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</si>
  <si>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</si>
  <si>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</si>
  <si>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</si>
  <si>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</si>
  <si>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</si>
  <si>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</si>
  <si>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</si>
  <si>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</si>
  <si>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</si>
  <si>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</si>
  <si>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</si>
  <si>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</si>
  <si>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</si>
  <si>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</si>
  <si>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</si>
  <si>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</si>
  <si>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</si>
  <si>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</si>
  <si>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</si>
  <si>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</si>
  <si>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</si>
  <si>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</si>
  <si>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</si>
  <si>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</si>
  <si>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</si>
  <si>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</si>
  <si>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</si>
  <si>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</si>
  <si>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</si>
  <si>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</si>
  <si>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</si>
  <si>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</si>
  <si>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</si>
  <si>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</si>
  <si>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</si>
  <si>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</si>
  <si>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</si>
  <si>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</si>
  <si>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</si>
  <si>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</si>
  <si>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</si>
  <si>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</si>
  <si>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</si>
  <si>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</si>
  <si>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</si>
  <si>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</si>
  <si>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</si>
  <si>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</si>
  <si>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</si>
  <si>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</si>
  <si>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</si>
  <si>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</si>
  <si>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</si>
  <si>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</si>
  <si>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</si>
  <si>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</si>
  <si>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</si>
  <si>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</si>
  <si>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</si>
  <si>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</si>
  <si>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</si>
  <si>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</si>
  <si>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</si>
  <si>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</si>
  <si>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</si>
  <si>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</si>
  <si>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</si>
  <si>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</si>
  <si>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</si>
  <si>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</si>
  <si>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</si>
  <si>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</si>
  <si>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</si>
  <si>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</si>
  <si>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</si>
  <si>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</si>
  <si>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</si>
  <si>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</si>
  <si>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</si>
  <si>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</si>
  <si>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</si>
  <si>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</si>
  <si>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</si>
  <si>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</si>
  <si>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</si>
  <si>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</si>
  <si>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</si>
  <si>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</si>
  <si>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</si>
  <si>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</si>
  <si>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</si>
  <si>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</si>
  <si>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</si>
  <si>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</si>
  <si>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</si>
  <si>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</si>
  <si>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</si>
  <si>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</si>
  <si>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</si>
  <si>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</si>
  <si>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</si>
  <si>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</si>
  <si>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</si>
  <si>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</si>
  <si>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</si>
  <si>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</si>
  <si>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</si>
  <si>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</si>
  <si>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</si>
  <si>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</si>
  <si>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</si>
  <si>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</si>
  <si>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</si>
  <si>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</si>
  <si>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</si>
  <si>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</si>
  <si>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</si>
  <si>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</si>
  <si>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</si>
  <si>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</si>
  <si>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</si>
  <si>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</si>
  <si>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</si>
  <si>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</si>
  <si>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</si>
  <si>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</si>
  <si>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</si>
  <si>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</si>
  <si>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</si>
  <si>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</si>
  <si>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</si>
  <si>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</si>
  <si>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</si>
  <si>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</si>
  <si>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</si>
  <si>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</si>
  <si>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</si>
  <si>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</si>
  <si>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</si>
  <si>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</si>
  <si>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</si>
  <si>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</si>
  <si>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</si>
  <si>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</si>
  <si>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</si>
  <si>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</si>
  <si>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</si>
  <si>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</si>
  <si>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</si>
  <si>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</si>
  <si>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</si>
  <si>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</si>
  <si>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</si>
  <si>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</si>
  <si>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</si>
  <si>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</si>
  <si>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</si>
  <si>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</si>
  <si>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</si>
  <si>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</si>
  <si>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</si>
  <si>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</si>
  <si>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</si>
  <si>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</si>
  <si>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</si>
  <si>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</si>
  <si>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</si>
  <si>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</si>
  <si>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</si>
  <si>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</si>
  <si>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</si>
  <si>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</si>
  <si>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</si>
  <si>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</si>
  <si>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</si>
  <si>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</si>
  <si>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</si>
  <si>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</si>
  <si>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</si>
  <si>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</si>
  <si>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</si>
  <si>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</si>
  <si>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</si>
  <si>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</si>
  <si>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</si>
  <si>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</si>
  <si>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</si>
  <si>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</si>
  <si>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</si>
  <si>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</si>
  <si>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</si>
  <si>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</si>
  <si>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</si>
  <si>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</si>
  <si>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</si>
  <si>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</si>
  <si>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</si>
  <si>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</si>
  <si>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</si>
  <si>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</si>
  <si>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</si>
  <si>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</si>
  <si>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</si>
  <si>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</si>
  <si>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</si>
  <si>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</si>
  <si>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</si>
  <si>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</si>
  <si>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</si>
  <si>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</si>
  <si>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</si>
  <si>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</si>
  <si>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</si>
  <si>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</si>
  <si>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</si>
  <si>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</si>
  <si>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</si>
  <si>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</si>
  <si>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</si>
  <si>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</si>
  <si>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</si>
  <si>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</si>
  <si>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</si>
  <si>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</si>
  <si>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</si>
  <si>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</si>
  <si>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</si>
  <si>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</si>
  <si>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</si>
  <si>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</si>
  <si>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</si>
  <si>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</si>
  <si>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</si>
  <si>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</si>
  <si>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</si>
  <si>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</si>
  <si>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</si>
  <si>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</si>
  <si>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</si>
  <si>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</si>
  <si>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</si>
  <si>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</si>
  <si>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</si>
  <si>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</si>
  <si>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</si>
  <si>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</si>
  <si>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</si>
  <si>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</si>
  <si>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</si>
  <si>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</si>
  <si>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</si>
  <si>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</si>
  <si>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</si>
  <si>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</si>
  <si>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</si>
  <si>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</si>
  <si>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</si>
  <si>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</si>
  <si>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</si>
  <si>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</si>
  <si>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</si>
  <si>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</si>
  <si>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</si>
  <si>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</si>
  <si>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</si>
  <si>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</si>
  <si>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</si>
  <si>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</si>
  <si>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</si>
  <si>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</si>
  <si>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</si>
  <si>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</si>
  <si>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</si>
  <si>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</si>
  <si>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</si>
  <si>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</si>
  <si>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</si>
  <si>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</si>
  <si>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</si>
  <si>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</si>
  <si>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</si>
  <si>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</si>
  <si>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</si>
  <si>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</si>
  <si>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</si>
  <si>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</si>
  <si>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</si>
  <si>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</si>
  <si>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</si>
  <si>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</si>
  <si>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</si>
  <si>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</si>
  <si>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</si>
  <si>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</si>
  <si>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</si>
  <si>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</si>
  <si>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</si>
  <si>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</si>
  <si>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</si>
  <si>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</si>
  <si>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</si>
  <si>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</si>
  <si>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</si>
  <si>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</si>
  <si>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</si>
  <si>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</si>
  <si>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</si>
  <si>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</si>
  <si>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</si>
  <si>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</si>
  <si>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</si>
  <si>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</si>
  <si>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</si>
  <si>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</si>
  <si>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</si>
  <si>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</si>
  <si>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</si>
  <si>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</si>
  <si>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</si>
  <si>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</si>
  <si>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</si>
  <si>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</si>
  <si>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</si>
  <si>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</si>
  <si>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</si>
  <si>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</si>
  <si>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</si>
  <si>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</si>
  <si>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</si>
  <si>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</si>
  <si>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</si>
  <si>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</si>
  <si>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</si>
  <si>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</si>
  <si>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</si>
  <si>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</si>
  <si>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</si>
  <si>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</si>
  <si>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</si>
  <si>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</si>
  <si>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</si>
  <si>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</si>
  <si>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</si>
  <si>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</si>
  <si>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</si>
  <si>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</si>
  <si>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</si>
  <si>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</si>
  <si>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</si>
  <si>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</si>
  <si>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</si>
  <si>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</si>
  <si>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</si>
  <si>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</si>
  <si>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</si>
  <si>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</si>
  <si>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</si>
  <si>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</si>
  <si>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</si>
  <si>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</si>
  <si>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</si>
  <si>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</si>
  <si>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</si>
  <si>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</si>
  <si>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</si>
  <si>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</si>
  <si>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</si>
  <si>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</si>
  <si>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</si>
  <si>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</si>
  <si>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</si>
  <si>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</si>
  <si>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</si>
  <si>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</si>
  <si>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</si>
  <si>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</si>
  <si>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</si>
  <si>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</si>
  <si>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</si>
  <si>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</si>
  <si>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</si>
  <si>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</si>
  <si>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</si>
  <si>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</si>
  <si>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</si>
  <si>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</si>
  <si>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</si>
  <si>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</si>
  <si>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</si>
  <si>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</si>
  <si>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</si>
  <si>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</si>
  <si>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</si>
  <si>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</si>
  <si>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</si>
  <si>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</si>
  <si>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</si>
  <si>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</si>
  <si>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</si>
  <si>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</si>
  <si>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</si>
  <si>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</si>
  <si>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</si>
  <si>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</si>
  <si>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</si>
  <si>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</si>
  <si>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</si>
  <si>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</si>
  <si>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</si>
  <si>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</si>
  <si>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</si>
  <si>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</si>
  <si>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</si>
  <si>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</si>
  <si>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</si>
  <si>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</si>
  <si>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</si>
  <si>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</si>
  <si>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</si>
  <si>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</si>
  <si>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</si>
  <si>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</si>
  <si>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</si>
  <si>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</si>
  <si>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</si>
  <si>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</si>
  <si>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</si>
  <si>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</si>
  <si>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</si>
  <si>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</si>
  <si>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</si>
  <si>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</si>
  <si>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</si>
  <si>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</si>
  <si>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</si>
  <si>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</si>
  <si>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</si>
  <si>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</si>
  <si>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</si>
  <si>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</si>
  <si>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</si>
  <si>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</si>
  <si>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</si>
  <si>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</si>
  <si>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</si>
  <si>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</si>
  <si>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</si>
  <si>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</si>
  <si>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</si>
  <si>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</si>
  <si>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</si>
  <si>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</si>
  <si>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</si>
  <si>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</si>
  <si>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</si>
  <si>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</si>
  <si>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</si>
  <si>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</si>
  <si>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</si>
  <si>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</si>
  <si>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</si>
  <si>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</si>
  <si>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</si>
  <si>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</si>
  <si>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</si>
  <si>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</si>
  <si>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</si>
  <si>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</si>
  <si>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</si>
  <si>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</si>
  <si>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</si>
  <si>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</si>
  <si>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</si>
  <si>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</si>
  <si>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</si>
  <si>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</si>
  <si>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</si>
  <si>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</si>
  <si>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</si>
  <si>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</si>
  <si>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</si>
  <si>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</si>
  <si>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</si>
  <si>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</si>
  <si>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</si>
  <si>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</si>
  <si>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</si>
  <si>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</si>
  <si>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</si>
  <si>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</si>
  <si>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</si>
  <si>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</si>
  <si>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</si>
  <si>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</si>
  <si>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</si>
  <si>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</si>
  <si>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</si>
  <si>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</si>
  <si>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</si>
  <si>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</si>
  <si>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</si>
  <si>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</si>
  <si>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</si>
  <si>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</si>
  <si>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</si>
  <si>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</si>
  <si>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</si>
  <si>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</si>
  <si>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</si>
  <si>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</si>
  <si>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</si>
  <si>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</si>
  <si>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</si>
  <si>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</si>
  <si>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</si>
  <si>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</si>
  <si>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</si>
  <si>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</si>
  <si>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</si>
  <si>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</si>
  <si>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</si>
  <si>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</si>
  <si>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</si>
  <si>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</si>
  <si>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</si>
  <si>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</si>
  <si>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</si>
  <si>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</si>
  <si>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</si>
  <si>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</si>
  <si>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</si>
  <si>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</si>
  <si>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</si>
  <si>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</si>
  <si>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</si>
  <si>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</si>
  <si>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</si>
  <si>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</si>
  <si>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</si>
  <si>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</si>
  <si>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</si>
  <si>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</si>
  <si>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</si>
  <si>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</si>
  <si>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</si>
  <si>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</si>
  <si>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</si>
  <si>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</si>
  <si>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</si>
  <si>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</si>
  <si>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</si>
  <si>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</si>
  <si>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</si>
  <si>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</si>
  <si>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</si>
  <si>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</si>
  <si>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</si>
  <si>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</si>
  <si>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</si>
  <si>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</si>
  <si>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</si>
  <si>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</si>
  <si>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</si>
  <si>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</si>
  <si>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</si>
  <si>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</si>
  <si>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</si>
  <si>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</si>
  <si>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</si>
  <si>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</si>
  <si>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</si>
  <si>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</si>
  <si>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</si>
  <si>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</si>
  <si>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</si>
  <si>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</si>
  <si>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</si>
  <si>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</si>
  <si>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</si>
  <si>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</si>
  <si>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</si>
  <si>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</si>
  <si>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</si>
  <si>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</si>
  <si>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</si>
  <si>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</si>
  <si>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</si>
  <si>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</si>
  <si>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</si>
  <si>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</si>
  <si>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</si>
  <si>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</si>
  <si>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</si>
  <si>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</si>
  <si>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</si>
  <si>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</si>
  <si>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</si>
  <si>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</si>
  <si>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</si>
  <si>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</si>
  <si>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</si>
  <si>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</si>
  <si>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</si>
  <si>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</si>
  <si>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</si>
  <si>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</si>
  <si>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</si>
  <si>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</si>
  <si>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</si>
  <si>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</si>
  <si>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</si>
  <si>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</si>
  <si>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</si>
  <si>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</si>
  <si>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</si>
  <si>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</si>
  <si>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</si>
  <si>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</si>
  <si>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</si>
  <si>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</si>
  <si>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</si>
  <si>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</si>
  <si>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</si>
  <si>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</si>
  <si>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</si>
  <si>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</si>
  <si>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</si>
  <si>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</si>
  <si>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</si>
  <si>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</si>
  <si>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</si>
  <si>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</si>
  <si>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</si>
  <si>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</si>
  <si>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</si>
  <si>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</si>
  <si>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</si>
  <si>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</si>
  <si>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</si>
  <si>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</si>
  <si>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</si>
  <si>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</si>
  <si>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</si>
  <si>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</si>
  <si>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</si>
  <si>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</si>
  <si>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</si>
  <si>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</si>
  <si>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</si>
  <si>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</si>
  <si>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</si>
  <si>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</si>
  <si>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</si>
  <si>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</si>
  <si>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</si>
  <si>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</si>
  <si>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</si>
  <si>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</si>
  <si>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</si>
  <si>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</si>
  <si>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</si>
  <si>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</si>
  <si>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</si>
  <si>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</si>
  <si>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</si>
  <si>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</si>
  <si>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</si>
  <si>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</si>
  <si>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</si>
  <si>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</si>
  <si>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</si>
  <si>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</si>
  <si>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</si>
  <si>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</si>
  <si>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</si>
  <si>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</si>
  <si>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</si>
  <si>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</si>
  <si>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</si>
  <si>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</si>
  <si>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</si>
  <si>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</si>
  <si>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</si>
  <si>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</si>
  <si>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</si>
  <si>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</si>
  <si>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</si>
  <si>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</si>
  <si>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</si>
  <si>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</si>
  <si>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</si>
  <si>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</si>
  <si>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</si>
  <si>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</si>
  <si>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</si>
  <si>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</si>
  <si>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</si>
  <si>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</si>
  <si>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</si>
  <si>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</si>
  <si>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</si>
  <si>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</si>
  <si>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</si>
  <si>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</si>
  <si>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</si>
  <si>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</si>
  <si>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</si>
  <si>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</si>
  <si>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</si>
  <si>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</si>
  <si>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</si>
  <si>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</si>
  <si>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</si>
  <si>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</si>
  <si>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</si>
  <si>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</si>
  <si>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</si>
  <si>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</si>
  <si>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</si>
  <si>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</si>
  <si>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</si>
  <si>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</si>
  <si>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</si>
  <si>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</si>
  <si>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</si>
  <si>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</si>
  <si>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</si>
  <si>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</si>
  <si>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</si>
  <si>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</si>
  <si>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</si>
  <si>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</si>
  <si>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</si>
  <si>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</si>
  <si>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</si>
  <si>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</si>
  <si>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</si>
  <si>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</si>
  <si>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</si>
  <si>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</si>
  <si>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</si>
  <si>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</si>
  <si>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</si>
  <si>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</si>
  <si>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</si>
  <si>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</si>
  <si>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</si>
  <si>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</si>
  <si>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</si>
  <si>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</si>
  <si>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</si>
  <si>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</si>
  <si>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</si>
  <si>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</si>
  <si>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</si>
  <si>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</si>
  <si>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</si>
  <si>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</si>
  <si>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</si>
  <si>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</si>
  <si>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</si>
  <si>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</si>
  <si>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</si>
  <si>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</si>
  <si>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</si>
  <si>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</si>
  <si>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</si>
  <si>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</si>
  <si>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</si>
  <si>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</si>
  <si>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</si>
  <si>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</si>
  <si>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</si>
  <si>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</si>
  <si>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</si>
  <si>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</si>
  <si>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</si>
  <si>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</si>
  <si>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</si>
  <si>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</si>
  <si>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</si>
  <si>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</si>
  <si>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</si>
  <si>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</si>
  <si>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</si>
  <si>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</si>
  <si>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</si>
  <si>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</si>
  <si>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</si>
  <si>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</si>
  <si>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</si>
  <si>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</si>
  <si>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</si>
  <si>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</si>
  <si>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</si>
  <si>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</si>
  <si>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</si>
  <si>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</si>
  <si>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</si>
  <si>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</si>
  <si>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</si>
  <si>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</si>
  <si>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</si>
  <si>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</si>
  <si>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</si>
  <si>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</si>
  <si>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</si>
  <si>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</si>
  <si>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</si>
  <si>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</si>
  <si>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</si>
  <si>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53-102-0690-61</t>
  </si>
  <si>
    <t>Woodford</t>
  </si>
  <si>
    <t>Woodford County Special Education Association</t>
  </si>
  <si>
    <t>205 S. Englewood Dr.</t>
  </si>
  <si>
    <t>Metamora</t>
  </si>
  <si>
    <t>escroggs@wcsea.us</t>
  </si>
  <si>
    <t>Eric Scroggs</t>
  </si>
  <si>
    <t>309-367-4901</t>
  </si>
  <si>
    <t>309-367-4905</t>
  </si>
  <si>
    <t>Stephanie K. Ramsay, CPA</t>
  </si>
  <si>
    <t>sramsay@gorenzcpa.com</t>
  </si>
  <si>
    <r>
      <t xml:space="preserve">The accompanying Schedule of Expenditures of Federal Awards includes the federal grant activity of </t>
    </r>
    <r>
      <rPr>
        <b/>
        <sz val="9"/>
        <rFont val="Arial"/>
        <family val="2"/>
      </rPr>
      <t>Woodford County Special Education Association</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</si>
  <si>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Woodford County Special Education Association</t>
    </r>
    <r>
      <rPr>
        <sz val="9"/>
        <rFont val="Arial"/>
        <family val="2"/>
      </rPr>
      <t xml:space="preserve"> provided federal awards to subrecipients as follows:</t>
    </r>
  </si>
  <si>
    <t>S.T.E.P.   46CVF00046       $145,630</t>
  </si>
  <si>
    <r>
      <t xml:space="preserve">The following amounts were expended in the form of non-cash assistance by </t>
    </r>
    <r>
      <rPr>
        <b/>
        <sz val="9"/>
        <rFont val="Arial"/>
        <family val="2"/>
      </rPr>
      <t>Woodford County Special Education Association</t>
    </r>
    <r>
      <rPr>
        <sz val="9"/>
        <rFont val="Arial"/>
        <family val="2"/>
      </rPr>
      <t xml:space="preserve"> and </t>
    </r>
    <r>
      <rPr>
        <b/>
        <sz val="9"/>
        <rFont val="Arial"/>
        <family val="2"/>
      </rPr>
      <t>should be</t>
    </r>
    <r>
      <rPr>
        <sz val="9"/>
        <rFont val="Arial"/>
        <family val="2"/>
      </rPr>
      <t xml:space="preserve"> included in the Schedule of Expenditures of Federal Awards:</t>
    </r>
  </si>
  <si>
    <t>Federal awards received are reflected in the Association's financial satements within the Education Fund as receipts</t>
  </si>
  <si>
    <t>from federal Sources and federal flow through sources.  Amounts reported in the accompanying Schedule of Expenditues of Fereral</t>
  </si>
  <si>
    <t xml:space="preserve"> Awards agree with amounts reported for programs which have been filed as final reports as of June 30, 2017 with ISBE.</t>
  </si>
  <si>
    <t>Note 4:  Relationship to Basic Financial Reports and Programs Financial Reports</t>
  </si>
  <si>
    <t>Note 5:  Non-Cash Assistance</t>
  </si>
  <si>
    <t>Note 6:  Other Information</t>
  </si>
  <si>
    <t>Unmodified</t>
  </si>
  <si>
    <t>84.027 &amp; 84.173</t>
  </si>
  <si>
    <t>IDEA Cluster</t>
  </si>
  <si>
    <t>None</t>
  </si>
  <si>
    <t>None Known</t>
  </si>
  <si>
    <t>None Know</t>
  </si>
  <si>
    <t>There were no findings for the prior year ending June 30, 2016</t>
  </si>
  <si>
    <t>IDEA - Flow-Through - See SEFA for Detail</t>
  </si>
  <si>
    <t>Woodford County, Illinois</t>
  </si>
  <si>
    <t xml:space="preserve">                                     Year Ended June 30, 2017                                     </t>
  </si>
  <si>
    <t>ISBE</t>
  </si>
  <si>
    <t xml:space="preserve">          Receipts/Revenues          </t>
  </si>
  <si>
    <t xml:space="preserve">  Expenditures/Disbursements  </t>
  </si>
  <si>
    <t>Project</t>
  </si>
  <si>
    <t>Prior to</t>
  </si>
  <si>
    <t>7/01/16 -</t>
  </si>
  <si>
    <t>Final</t>
  </si>
  <si>
    <t>Federal Grantor/Pass-Through Grantor,</t>
  </si>
  <si>
    <t>Number</t>
  </si>
  <si>
    <t>7/01/16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</si>
  <si>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</si>
  <si>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</si>
  <si>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</si>
  <si>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</si>
  <si>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</si>
  <si>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</si>
  <si>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</si>
  <si>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</si>
  <si>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</si>
  <si>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</si>
  <si>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</si>
  <si>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</si>
  <si>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Education - </t>
  </si>
  <si>
    <t xml:space="preserve">   Pass-through program from</t>
  </si>
  <si>
    <t xml:space="preserve">   Illinois State Board of Education</t>
  </si>
  <si>
    <t>(M)</t>
  </si>
  <si>
    <t>IDEA - Discretionary</t>
  </si>
  <si>
    <t>84.027</t>
  </si>
  <si>
    <t>14-4630-00</t>
  </si>
  <si>
    <t>IDEA - Flow-Through</t>
  </si>
  <si>
    <t>16-4620-00</t>
  </si>
  <si>
    <t>16-2200-00</t>
  </si>
  <si>
    <t>Subrecipient - Eureka #140</t>
  </si>
  <si>
    <t>17-4620-00</t>
  </si>
  <si>
    <t>17-2200-00</t>
  </si>
  <si>
    <t>Subrecipient - Metamora Grade #1</t>
  </si>
  <si>
    <t>Subrecipient -Riverview #2</t>
  </si>
  <si>
    <t>Subrecipient - Fieldcrest #6</t>
  </si>
  <si>
    <t>Subrecipient - Lowpoint Wshburn #21</t>
  </si>
  <si>
    <t>Subrecipient - Roanoke Benson #60</t>
  </si>
  <si>
    <t>Subrecipient - Germantown Hills #69</t>
  </si>
  <si>
    <t>Subrecipient - Metamora High #122</t>
  </si>
  <si>
    <t>Total 84.027</t>
  </si>
  <si>
    <t>Preschool Flow Through</t>
  </si>
  <si>
    <t>84.173</t>
  </si>
  <si>
    <t>16-4600-00</t>
  </si>
  <si>
    <t>17-4600-00</t>
  </si>
  <si>
    <t>Total 84.173</t>
  </si>
  <si>
    <t>Total U.S. Department of Education - Pass-through programs</t>
  </si>
  <si>
    <t xml:space="preserve">   From Illinois State Board of Education</t>
  </si>
  <si>
    <t>U.S. Department of Education-</t>
  </si>
  <si>
    <t xml:space="preserve">   Illinois Department of Human Services</t>
  </si>
  <si>
    <t>S.T.E.P.    (Note #5)</t>
  </si>
  <si>
    <t>46CUD00046</t>
  </si>
  <si>
    <t>46CVF00046</t>
  </si>
  <si>
    <t xml:space="preserve">  Total 84.126</t>
  </si>
  <si>
    <t>U.S. Department of Health and Human Services -</t>
  </si>
  <si>
    <t xml:space="preserve">   Illinois Department of Health Care and Family Services</t>
  </si>
  <si>
    <t>Medicaid-Administrative Outreach</t>
  </si>
  <si>
    <t>16-4991-00</t>
  </si>
  <si>
    <t>N/A</t>
  </si>
  <si>
    <t>17-4991-00</t>
  </si>
  <si>
    <t>10-4991-00</t>
  </si>
  <si>
    <t>Total U.S. Department of Health and Human Services - Pass-through programs</t>
  </si>
  <si>
    <t>Total Federal Awards</t>
  </si>
  <si>
    <t>Total  Federal Awards Passed Through Illinois State Board of Education</t>
  </si>
  <si>
    <t>Total Federal Awards Passes Through Other Entities</t>
  </si>
  <si>
    <t xml:space="preserve">    (M) Indicates Major Federal Financial Assistance Program.</t>
  </si>
  <si>
    <t>Flow Through Funds:</t>
  </si>
  <si>
    <t>FY17</t>
  </si>
  <si>
    <t>FY16</t>
  </si>
  <si>
    <t>(2) Medicaid AO</t>
  </si>
  <si>
    <t>Flow-Through to Districts:</t>
  </si>
  <si>
    <t>FY'12</t>
  </si>
  <si>
    <t>Eureka CUSD #140</t>
  </si>
  <si>
    <t>Fieldcrest CUSD #6</t>
  </si>
  <si>
    <t>Germantown Hills SD #69</t>
  </si>
  <si>
    <t>Lowpoint-Washburn School District</t>
  </si>
  <si>
    <t>Metamora CCSD #1</t>
  </si>
  <si>
    <t>Metamora High School #122</t>
  </si>
  <si>
    <t>Riverview CCSD #2</t>
  </si>
  <si>
    <t>Roanoke-Benson District #60</t>
  </si>
  <si>
    <t>Metamora Grade #1</t>
  </si>
  <si>
    <t>Riverview #2</t>
  </si>
  <si>
    <t>Fieldcrest #6</t>
  </si>
  <si>
    <t>Lowpoint Washburn #21</t>
  </si>
  <si>
    <t>Roanoke Benson #60</t>
  </si>
  <si>
    <t>Germantown Hills #69</t>
  </si>
  <si>
    <t>Metamora High #122</t>
  </si>
  <si>
    <t>Eureka #140</t>
  </si>
  <si>
    <t>Total Flow Through</t>
  </si>
  <si>
    <t>NONE</t>
  </si>
  <si>
    <t>Page 11, Line 107 - Field Trip Grant ($464), Other Miscellaneous Income ($88)</t>
  </si>
  <si>
    <t>Page 14, Line 272 - STEP Grant</t>
  </si>
  <si>
    <t>Page 10, Line 74 - Snack Revenue</t>
  </si>
  <si>
    <t>Page 16, Line 83 - Payments to Administrative District</t>
  </si>
  <si>
    <t>see PDF version</t>
  </si>
  <si>
    <t>Woodford County SpEd Assoc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</si>
</sst>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0&quot;_);_(@_)"/>
    <numFmt numFmtId="181" formatCode="_(* #,##0_);_(* \(#,##0\);_(* &quot;-&quot;??_);_(@_)"/>
    <numFmt numFmtId="182" formatCode="_(* #,##0_);_(* \(#,##0\);_(* &quot; &quot;_);_(@_)"/>
    <numFmt numFmtId="183" formatCode="0.000_)"/>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Garamond"/>
      <family val="1"/>
    </font>
    <font>
      <sz val="10"/>
      <name val="Garamond"/>
      <family val="1"/>
    </font>
    <font>
      <b/>
      <sz val="11"/>
      <name val="Garamond"/>
      <family val="1"/>
    </font>
    <font>
      <sz val="10"/>
      <name val="Courier"/>
      <family val="3"/>
    </font>
    <font>
      <b/>
      <u/>
      <sz val="11"/>
      <name val="Garamond"/>
      <family val="1"/>
    </font>
    <font>
      <u/>
      <sz val="10"/>
      <name val="Garamond"/>
      <family val="1"/>
    </font>
    <font>
      <b/>
      <u val="singleAccounting"/>
      <sz val="10"/>
      <name val="Garamond"/>
      <family val="1"/>
    </font>
    <font>
      <b/>
      <sz val="10"/>
      <name val="Garamond"/>
      <family val="1"/>
    </font>
    <font>
      <u val="singleAccounting"/>
      <sz val="10"/>
      <name val="Garamond"/>
      <family val="1"/>
    </font>
    <font>
      <u val="doubleAccounting"/>
      <sz val="10"/>
      <name val="Garamond"/>
      <family val="1"/>
    </font>
    <font>
      <u val="double"/>
      <sz val="10"/>
      <name val="Garamond"/>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3" fillId="0" borderId="0" applyProtection="0"/>
    <xf numFmtId="43" fontId="82" fillId="0" borderId="0" applyFont="0" applyFill="0" applyBorder="0" applyAlignment="0" applyProtection="0"/>
    <xf numFmtId="9" fontId="82" fillId="0" borderId="0" applyFont="0" applyFill="0" applyBorder="0" applyAlignment="0" applyProtection="0"/>
  </cellStyleXfs>
  <cellXfs count="271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7" fontId="121" fillId="0" borderId="0" xfId="17" applyFont="1" applyBorder="1"/>
    <xf numFmtId="37" fontId="121" fillId="0" borderId="0" xfId="17" applyFont="1"/>
    <xf numFmtId="37" fontId="119" fillId="0" borderId="0" xfId="17" applyAlignment="1">
      <alignment vertical="center"/>
    </xf>
    <xf numFmtId="37" fontId="82" fillId="0" borderId="0" xfId="17" applyFont="1" applyAlignment="1">
      <alignment vertical="center"/>
    </xf>
    <xf numFmtId="37" fontId="121" fillId="0" borderId="0" xfId="17" applyFont="1" applyBorder="1" applyAlignment="1">
      <alignment horizontal="centerContinuous"/>
    </xf>
    <xf numFmtId="37" fontId="121" fillId="0" borderId="0" xfId="17" applyFont="1" applyBorder="1" applyAlignment="1">
      <alignment horizontal="left"/>
    </xf>
    <xf numFmtId="37" fontId="121" fillId="0" borderId="0" xfId="17" applyFont="1" applyBorder="1" applyAlignment="1">
      <alignment horizontal="center"/>
    </xf>
    <xf numFmtId="37" fontId="119" fillId="0" borderId="0" xfId="17" applyBorder="1" applyAlignment="1">
      <alignment vertical="center"/>
    </xf>
    <xf numFmtId="37" fontId="125" fillId="0" borderId="0" xfId="17" applyFont="1" applyBorder="1" applyAlignment="1">
      <alignment horizontal="centerContinuous"/>
    </xf>
    <xf numFmtId="37" fontId="125" fillId="0" borderId="0" xfId="17" applyFont="1" applyBorder="1" applyAlignment="1">
      <alignment horizontal="center"/>
    </xf>
    <xf numFmtId="37" fontId="121" fillId="0" borderId="0" xfId="17" applyFont="1" applyAlignment="1">
      <alignment horizontal="center"/>
    </xf>
    <xf numFmtId="37" fontId="121" fillId="0" borderId="0" xfId="17" applyFont="1" applyAlignment="1">
      <alignment horizontal="left"/>
    </xf>
    <xf numFmtId="37" fontId="121" fillId="0" borderId="0" xfId="17" quotePrefix="1" applyFont="1" applyAlignment="1">
      <alignment horizontal="center"/>
    </xf>
    <xf numFmtId="14" fontId="121" fillId="0" borderId="0" xfId="17" quotePrefix="1" applyNumberFormat="1" applyFont="1" applyAlignment="1">
      <alignment horizontal="center"/>
    </xf>
    <xf numFmtId="14" fontId="121" fillId="0" borderId="0" xfId="17" applyNumberFormat="1" applyFont="1" applyAlignment="1">
      <alignment horizontal="center"/>
    </xf>
    <xf numFmtId="37" fontId="127" fillId="0" borderId="0" xfId="17" applyFont="1" applyAlignment="1">
      <alignment horizontal="center"/>
    </xf>
    <xf numFmtId="37" fontId="125" fillId="0" borderId="0" xfId="17" applyFont="1" applyAlignment="1">
      <alignment horizontal="left"/>
    </xf>
    <xf numFmtId="37" fontId="125" fillId="0" borderId="0" xfId="17" applyFont="1" applyAlignment="1">
      <alignment horizontal="center"/>
    </xf>
    <xf numFmtId="37" fontId="125" fillId="0" borderId="0" xfId="17" applyNumberFormat="1" applyFont="1" applyAlignment="1" applyProtection="1">
      <alignment horizontal="center"/>
    </xf>
    <xf numFmtId="37" fontId="121" fillId="0" borderId="0" xfId="17" applyNumberFormat="1" applyFont="1" applyProtection="1"/>
    <xf numFmtId="37" fontId="121" fillId="0" borderId="0" xfId="17" applyNumberFormat="1" applyFont="1" applyAlignment="1" applyProtection="1">
      <alignment horizontal="center"/>
    </xf>
    <xf numFmtId="37" fontId="125" fillId="0" borderId="0" xfId="17" quotePrefix="1" applyNumberFormat="1" applyFont="1" applyAlignment="1" applyProtection="1">
      <alignment horizontal="center"/>
    </xf>
    <xf numFmtId="37" fontId="125" fillId="0" borderId="0" xfId="17" applyNumberFormat="1" applyFont="1" applyBorder="1" applyProtection="1"/>
    <xf numFmtId="37" fontId="127" fillId="0" borderId="0" xfId="17" applyFont="1" applyAlignment="1"/>
    <xf numFmtId="37" fontId="82" fillId="0" borderId="0" xfId="17" applyFont="1" applyAlignment="1">
      <alignment horizontal="center" vertical="center"/>
    </xf>
    <xf numFmtId="37" fontId="121" fillId="0" borderId="0" xfId="17" applyNumberFormat="1" applyFont="1" applyFill="1" applyProtection="1"/>
    <xf numFmtId="37" fontId="121" fillId="0" borderId="0" xfId="17" applyNumberFormat="1" applyFont="1" applyFill="1" applyAlignment="1" applyProtection="1">
      <alignment horizontal="center"/>
    </xf>
    <xf numFmtId="37" fontId="121" fillId="0" borderId="0" xfId="17" applyFont="1" applyAlignment="1">
      <alignment horizontal="right"/>
    </xf>
    <xf numFmtId="49" fontId="121" fillId="0" borderId="0" xfId="17" applyNumberFormat="1" applyFont="1" applyBorder="1" applyAlignment="1" applyProtection="1">
      <alignment horizontal="center"/>
    </xf>
    <xf numFmtId="180" fontId="121" fillId="0" borderId="0" xfId="19" applyNumberFormat="1" applyFont="1" applyFill="1"/>
    <xf numFmtId="180" fontId="121" fillId="0" borderId="0" xfId="19" applyNumberFormat="1" applyFont="1" applyFill="1" applyAlignment="1">
      <alignment horizontal="center"/>
    </xf>
    <xf numFmtId="180" fontId="121" fillId="24" borderId="0" xfId="19" applyNumberFormat="1" applyFont="1" applyFill="1"/>
    <xf numFmtId="181" fontId="121" fillId="0" borderId="0" xfId="19" applyNumberFormat="1" applyFont="1" applyFill="1"/>
    <xf numFmtId="180" fontId="121" fillId="0" borderId="0" xfId="19" applyNumberFormat="1" applyFont="1" applyFill="1" applyAlignment="1" applyProtection="1">
      <alignment horizontal="right"/>
    </xf>
    <xf numFmtId="180" fontId="121" fillId="23" borderId="0" xfId="19" applyNumberFormat="1" applyFont="1" applyFill="1"/>
    <xf numFmtId="180" fontId="121" fillId="23" borderId="0" xfId="19" applyNumberFormat="1" applyFont="1" applyFill="1" applyAlignment="1" applyProtection="1">
      <alignment horizontal="right"/>
    </xf>
    <xf numFmtId="37" fontId="121" fillId="0" borderId="0" xfId="17" quotePrefix="1" applyFont="1" applyAlignment="1">
      <alignment horizontal="right"/>
    </xf>
    <xf numFmtId="37" fontId="119" fillId="0" borderId="0" xfId="17" applyFill="1" applyAlignment="1">
      <alignment vertical="center"/>
    </xf>
    <xf numFmtId="37" fontId="121" fillId="0" borderId="0" xfId="17" applyFont="1" applyFill="1" applyAlignment="1">
      <alignment horizontal="center"/>
    </xf>
    <xf numFmtId="37" fontId="119" fillId="0" borderId="0" xfId="17" applyAlignment="1">
      <alignment horizontal="center" vertical="center"/>
    </xf>
    <xf numFmtId="37" fontId="119" fillId="0" borderId="0" xfId="17" applyFill="1" applyAlignment="1">
      <alignment horizontal="center" vertical="center"/>
    </xf>
    <xf numFmtId="180" fontId="128" fillId="0" borderId="0" xfId="19" applyNumberFormat="1" applyFont="1" applyFill="1"/>
    <xf numFmtId="180" fontId="128" fillId="0" borderId="0" xfId="19" applyNumberFormat="1" applyFont="1" applyFill="1" applyAlignment="1">
      <alignment horizontal="center"/>
    </xf>
    <xf numFmtId="181" fontId="128" fillId="0" borderId="0" xfId="19" applyNumberFormat="1" applyFont="1" applyFill="1"/>
    <xf numFmtId="180" fontId="121" fillId="0" borderId="0" xfId="17" applyNumberFormat="1" applyFont="1" applyFill="1"/>
    <xf numFmtId="37" fontId="121" fillId="0" borderId="0" xfId="17" applyFont="1" applyAlignment="1">
      <alignment vertical="center"/>
    </xf>
    <xf numFmtId="181" fontId="121" fillId="0" borderId="0" xfId="19" applyNumberFormat="1" applyFont="1" applyFill="1" applyBorder="1" applyProtection="1"/>
    <xf numFmtId="41" fontId="125" fillId="0" borderId="0" xfId="19" applyNumberFormat="1" applyFont="1" applyFill="1" applyProtection="1"/>
    <xf numFmtId="182" fontId="82" fillId="0" borderId="0" xfId="18" applyNumberFormat="1" applyFont="1" applyFill="1" applyAlignment="1">
      <alignment horizontal="center" vertical="center"/>
    </xf>
    <xf numFmtId="41" fontId="125" fillId="0" borderId="0" xfId="17" applyNumberFormat="1" applyFont="1" applyFill="1"/>
    <xf numFmtId="49" fontId="121" fillId="0" borderId="0" xfId="17" applyNumberFormat="1" applyFont="1" applyFill="1" applyBorder="1" applyAlignment="1" applyProtection="1">
      <alignment horizontal="center"/>
    </xf>
    <xf numFmtId="37" fontId="127" fillId="0" borderId="0" xfId="17" applyFont="1" applyAlignment="1">
      <alignment horizontal="left"/>
    </xf>
    <xf numFmtId="37" fontId="121" fillId="0" borderId="0" xfId="17" applyFont="1" applyFill="1"/>
    <xf numFmtId="41" fontId="125" fillId="0" borderId="0" xfId="17" applyNumberFormat="1" applyFont="1" applyFill="1" applyAlignment="1">
      <alignment horizontal="center"/>
    </xf>
    <xf numFmtId="183" fontId="121" fillId="0" borderId="0" xfId="17" applyNumberFormat="1" applyFont="1" applyBorder="1" applyAlignment="1" applyProtection="1">
      <alignment horizontal="center"/>
    </xf>
    <xf numFmtId="180" fontId="121" fillId="0" borderId="0" xfId="19" applyNumberFormat="1" applyFont="1" applyFill="1" applyAlignment="1">
      <alignment horizontal="fill"/>
    </xf>
    <xf numFmtId="180" fontId="121" fillId="0" borderId="0" xfId="19" applyNumberFormat="1" applyFont="1" applyFill="1" applyAlignment="1">
      <alignment horizontal="left"/>
    </xf>
    <xf numFmtId="39" fontId="121" fillId="0" borderId="0" xfId="19" applyNumberFormat="1" applyFont="1" applyFill="1"/>
    <xf numFmtId="0" fontId="121" fillId="0" borderId="0" xfId="17" applyNumberFormat="1" applyFont="1" applyAlignment="1" applyProtection="1">
      <alignment vertical="center"/>
      <protection locked="0"/>
    </xf>
    <xf numFmtId="0" fontId="121" fillId="0" borderId="0" xfId="17" applyNumberFormat="1" applyFont="1" applyBorder="1" applyAlignment="1" applyProtection="1">
      <alignment vertical="center"/>
      <protection locked="0"/>
    </xf>
    <xf numFmtId="0" fontId="121" fillId="0" borderId="0" xfId="19" applyNumberFormat="1" applyFont="1" applyFill="1" applyAlignment="1" applyProtection="1">
      <alignment vertical="center"/>
      <protection locked="0"/>
    </xf>
    <xf numFmtId="37" fontId="121" fillId="0" borderId="0" xfId="17" quotePrefix="1" applyFont="1" applyAlignment="1">
      <alignment horizontal="left"/>
    </xf>
    <xf numFmtId="41" fontId="121" fillId="0" borderId="0" xfId="19" applyNumberFormat="1" applyFont="1" applyFill="1" applyAlignment="1" applyProtection="1">
      <protection locked="0"/>
    </xf>
    <xf numFmtId="41" fontId="121" fillId="0" borderId="0" xfId="19" applyNumberFormat="1" applyFont="1" applyFill="1" applyBorder="1" applyAlignment="1">
      <alignment horizontal="fill"/>
    </xf>
    <xf numFmtId="41" fontId="121" fillId="0" borderId="0" xfId="19" applyNumberFormat="1" applyFont="1" applyFill="1" applyAlignment="1">
      <alignment horizontal="fill"/>
    </xf>
    <xf numFmtId="37" fontId="121" fillId="0" borderId="0" xfId="17" applyFont="1" applyFill="1" applyBorder="1"/>
    <xf numFmtId="180" fontId="128" fillId="0" borderId="0" xfId="19" applyNumberFormat="1" applyFont="1" applyFill="1" applyAlignment="1">
      <alignment horizontal="fill"/>
    </xf>
    <xf numFmtId="183" fontId="121" fillId="0" borderId="0" xfId="17" applyNumberFormat="1" applyFont="1" applyBorder="1" applyProtection="1"/>
    <xf numFmtId="180" fontId="128" fillId="0" borderId="0" xfId="19" applyNumberFormat="1" applyFont="1" applyFill="1" applyProtection="1"/>
    <xf numFmtId="180" fontId="128" fillId="0" borderId="0" xfId="19" applyNumberFormat="1" applyFont="1" applyFill="1" applyBorder="1"/>
    <xf numFmtId="180" fontId="121" fillId="0" borderId="0" xfId="19" applyNumberFormat="1" applyFont="1" applyFill="1" applyBorder="1"/>
    <xf numFmtId="37" fontId="127" fillId="0" borderId="0" xfId="17" quotePrefix="1" applyFont="1" applyAlignment="1">
      <alignment horizontal="left"/>
    </xf>
    <xf numFmtId="181" fontId="129" fillId="0" borderId="0" xfId="19" applyNumberFormat="1" applyFont="1" applyFill="1" applyAlignment="1"/>
    <xf numFmtId="182" fontId="123" fillId="0" borderId="0" xfId="18" applyNumberFormat="1" applyFill="1" applyAlignment="1">
      <alignment horizontal="center" vertical="center"/>
    </xf>
    <xf numFmtId="49" fontId="127" fillId="0" borderId="0" xfId="17" applyNumberFormat="1" applyFont="1" applyBorder="1" applyAlignment="1" applyProtection="1">
      <alignment horizontal="center"/>
    </xf>
    <xf numFmtId="37" fontId="127" fillId="0" borderId="0" xfId="17" applyFont="1"/>
    <xf numFmtId="180" fontId="127" fillId="0" borderId="0" xfId="19" applyNumberFormat="1" applyFont="1" applyFill="1"/>
    <xf numFmtId="180" fontId="127" fillId="0" borderId="0" xfId="19" applyNumberFormat="1" applyFont="1" applyFill="1" applyAlignment="1" applyProtection="1">
      <alignment horizontal="right"/>
    </xf>
    <xf numFmtId="180" fontId="121" fillId="0" borderId="0" xfId="17" applyNumberFormat="1" applyFont="1" applyFill="1" applyAlignment="1">
      <alignment horizontal="center"/>
    </xf>
    <xf numFmtId="180" fontId="121" fillId="0" borderId="0" xfId="17" applyNumberFormat="1" applyFont="1"/>
    <xf numFmtId="37" fontId="125" fillId="0" borderId="0" xfId="17" applyFont="1"/>
    <xf numFmtId="37" fontId="121" fillId="0" borderId="0" xfId="17" applyFont="1" applyAlignment="1"/>
    <xf numFmtId="180" fontId="128" fillId="0" borderId="0" xfId="17" applyNumberFormat="1" applyFont="1" applyFill="1" applyAlignment="1">
      <alignment horizontal="center"/>
    </xf>
    <xf numFmtId="180" fontId="126" fillId="0" borderId="0" xfId="17" applyNumberFormat="1" applyFont="1" applyFill="1" applyAlignment="1">
      <alignment horizontal="center"/>
    </xf>
    <xf numFmtId="180" fontId="121" fillId="0" borderId="0" xfId="17" applyNumberFormat="1" applyFont="1" applyFill="1" applyAlignment="1">
      <alignment horizontal="left"/>
    </xf>
    <xf numFmtId="180" fontId="121" fillId="0" borderId="0" xfId="17" applyNumberFormat="1" applyFont="1" applyAlignment="1">
      <alignment horizontal="left"/>
    </xf>
    <xf numFmtId="182" fontId="119" fillId="0" borderId="0" xfId="17" applyNumberFormat="1" applyFill="1" applyAlignment="1">
      <alignment horizontal="center" vertical="center"/>
    </xf>
    <xf numFmtId="180" fontId="121" fillId="0" borderId="0" xfId="17" applyNumberFormat="1" applyFont="1" applyAlignment="1">
      <alignment horizontal="center"/>
    </xf>
    <xf numFmtId="180" fontId="128" fillId="0" borderId="0" xfId="17" applyNumberFormat="1" applyFont="1" applyFill="1"/>
    <xf numFmtId="180" fontId="128" fillId="0" borderId="0" xfId="17" applyNumberFormat="1" applyFont="1"/>
    <xf numFmtId="180" fontId="130" fillId="0" borderId="0" xfId="17" applyNumberFormat="1" applyFont="1" applyFill="1"/>
    <xf numFmtId="180" fontId="130" fillId="0" borderId="0" xfId="17" applyNumberFormat="1" applyFont="1"/>
    <xf numFmtId="181" fontId="121" fillId="0" borderId="0" xfId="19" applyNumberFormat="1" applyFont="1" applyBorder="1" applyProtection="1"/>
    <xf numFmtId="181" fontId="128" fillId="0" borderId="0" xfId="19" applyNumberFormat="1" applyFont="1" applyBorder="1" applyProtection="1"/>
    <xf numFmtId="181" fontId="128" fillId="0" borderId="0" xfId="19" applyNumberFormat="1" applyFont="1" applyFill="1" applyBorder="1" applyProtection="1"/>
    <xf numFmtId="182" fontId="119" fillId="0" borderId="0" xfId="17" applyNumberFormat="1" applyAlignment="1">
      <alignment vertical="center"/>
    </xf>
    <xf numFmtId="182" fontId="119" fillId="0" borderId="0" xfId="17" applyNumberFormat="1" applyAlignment="1">
      <alignment horizontal="center" vertical="center"/>
    </xf>
    <xf numFmtId="181" fontId="129" fillId="0" borderId="0" xfId="19" applyNumberFormat="1" applyFont="1" applyBorder="1" applyAlignment="1" applyProtection="1">
      <alignment vertical="center"/>
    </xf>
    <xf numFmtId="181" fontId="129" fillId="0" borderId="0" xfId="19" applyNumberFormat="1" applyFont="1" applyFill="1" applyBorder="1" applyAlignment="1" applyProtection="1">
      <alignment vertical="center"/>
    </xf>
    <xf numFmtId="183" fontId="119" fillId="0" borderId="0" xfId="17" applyNumberFormat="1" applyBorder="1" applyAlignment="1" applyProtection="1">
      <alignment vertical="center"/>
    </xf>
    <xf numFmtId="182" fontId="119" fillId="0" borderId="0" xfId="17" applyNumberFormat="1" applyFill="1" applyAlignment="1">
      <alignment vertical="center"/>
    </xf>
    <xf numFmtId="37" fontId="82" fillId="0" borderId="81" xfId="17" applyFont="1" applyBorder="1" applyAlignment="1">
      <alignment horizontal="center" vertical="center"/>
    </xf>
    <xf numFmtId="37" fontId="119" fillId="0" borderId="81" xfId="17" applyBorder="1" applyAlignment="1">
      <alignment vertical="center"/>
    </xf>
    <xf numFmtId="37" fontId="119" fillId="0" borderId="81" xfId="17" applyBorder="1" applyAlignment="1">
      <alignment horizontal="center" vertical="center"/>
    </xf>
    <xf numFmtId="182" fontId="119" fillId="0" borderId="81" xfId="17" applyNumberFormat="1" applyBorder="1" applyAlignment="1">
      <alignment vertical="center"/>
    </xf>
    <xf numFmtId="182" fontId="119" fillId="0" borderId="81" xfId="17" applyNumberFormat="1" applyBorder="1" applyAlignment="1">
      <alignment horizontal="center" vertical="center"/>
    </xf>
    <xf numFmtId="37" fontId="119" fillId="0" borderId="0" xfId="17" applyAlignment="1" applyProtection="1">
      <alignment horizontal="left"/>
    </xf>
    <xf numFmtId="37" fontId="4" fillId="0" borderId="0" xfId="17" applyFont="1" applyAlignment="1" applyProtection="1"/>
    <xf numFmtId="37" fontId="4" fillId="0" borderId="0" xfId="17" applyFont="1" applyBorder="1" applyAlignment="1" applyProtection="1"/>
    <xf numFmtId="37" fontId="83" fillId="0" borderId="0" xfId="17" applyFont="1" applyAlignment="1" applyProtection="1">
      <alignment horizontal="left"/>
    </xf>
    <xf numFmtId="169" fontId="4" fillId="0" borderId="0" xfId="17" applyNumberFormat="1" applyFont="1" applyAlignment="1" applyProtection="1">
      <alignment horizontal="left"/>
    </xf>
    <xf numFmtId="1" fontId="4" fillId="0" borderId="0" xfId="17" applyNumberFormat="1" applyFont="1" applyBorder="1" applyAlignment="1" applyProtection="1">
      <alignment horizontal="left"/>
    </xf>
    <xf numFmtId="37" fontId="4" fillId="0" borderId="0" xfId="17" applyFont="1" applyAlignment="1" applyProtection="1">
      <alignment horizontal="left"/>
    </xf>
    <xf numFmtId="169" fontId="119" fillId="0" borderId="0" xfId="17" applyNumberFormat="1" applyAlignment="1" applyProtection="1">
      <alignment horizontal="left"/>
    </xf>
    <xf numFmtId="1" fontId="119" fillId="0" borderId="0" xfId="17" applyNumberFormat="1" applyBorder="1" applyAlignment="1" applyProtection="1">
      <alignment horizontal="left"/>
    </xf>
    <xf numFmtId="37" fontId="119" fillId="0" borderId="0" xfId="17" applyProtection="1">
      <protection locked="0"/>
    </xf>
    <xf numFmtId="169" fontId="119" fillId="0" borderId="0" xfId="17" applyNumberFormat="1" applyProtection="1">
      <protection locked="0"/>
    </xf>
    <xf numFmtId="1" fontId="119" fillId="0" borderId="0" xfId="17" applyNumberFormat="1" applyBorder="1" applyProtection="1">
      <protection locked="0"/>
    </xf>
    <xf numFmtId="37" fontId="119" fillId="0" borderId="0" xfId="17" applyAlignment="1" applyProtection="1">
      <alignment horizontal="center"/>
      <protection locked="0"/>
    </xf>
    <xf numFmtId="37" fontId="6" fillId="0" borderId="0" xfId="17" applyFont="1" applyAlignment="1">
      <alignment vertical="center"/>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83" fillId="0" borderId="0" xfId="17" applyFont="1" applyAlignment="1" applyProtection="1">
      <alignment horizontal="left" wrapText="1"/>
    </xf>
    <xf numFmtId="37" fontId="4" fillId="0" borderId="0" xfId="17" applyFont="1" applyAlignment="1" applyProtection="1">
      <alignment horizontal="left" wrapText="1"/>
    </xf>
    <xf numFmtId="37" fontId="120" fillId="0" borderId="0" xfId="17" applyFont="1" applyAlignment="1">
      <alignment horizontal="center"/>
    </xf>
    <xf numFmtId="37" fontId="122" fillId="0" borderId="0" xfId="17" applyFont="1" applyAlignment="1">
      <alignment horizontal="center"/>
    </xf>
    <xf numFmtId="37" fontId="122" fillId="0" borderId="0" xfId="17" applyFont="1" applyAlignment="1">
      <alignment horizontal="center" vertical="center"/>
    </xf>
    <xf numFmtId="37" fontId="124" fillId="0" borderId="0" xfId="17" applyFont="1" applyAlignment="1">
      <alignment horizontal="center"/>
    </xf>
    <xf numFmtId="37" fontId="125" fillId="0" borderId="0" xfId="17" applyFont="1" applyBorder="1" applyAlignment="1">
      <alignment horizont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8"/>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93" t="s">
        <v>466</v>
      </c>
      <c r="J1" s="2294"/>
      <c r="K1" s="2294"/>
      <c r="L1" s="2294"/>
      <c r="M1" s="2294"/>
      <c r="N1" s="2294"/>
      <c r="O1" s="2294"/>
      <c r="P1" s="2294"/>
      <c r="Q1" s="2294"/>
      <c r="R1" s="2294"/>
      <c r="S1" s="2294"/>
    </row>
    <row r="2" spans="1:28" ht="12" customHeight="1" x14ac:dyDescent="0.2">
      <c r="A2" s="201" t="s">
        <v>1866</v>
      </c>
      <c r="D2" s="202"/>
      <c r="I2" s="2295" t="s">
        <v>1133</v>
      </c>
      <c r="J2" s="2294"/>
      <c r="K2" s="2294"/>
      <c r="L2" s="2294"/>
      <c r="M2" s="2294"/>
      <c r="N2" s="2294"/>
      <c r="O2" s="2294"/>
      <c r="P2" s="2294"/>
      <c r="Q2" s="2294"/>
      <c r="R2" s="2294"/>
      <c r="S2" s="2294"/>
    </row>
    <row r="3" spans="1:28" ht="12" customHeight="1" x14ac:dyDescent="0.2">
      <c r="A3" s="1814" t="s">
        <v>1945</v>
      </c>
      <c r="B3" s="1815"/>
      <c r="C3" s="1815"/>
      <c r="D3" s="1816"/>
      <c r="I3" s="2295" t="s">
        <v>55</v>
      </c>
      <c r="J3" s="2294"/>
      <c r="K3" s="2294"/>
      <c r="L3" s="2294"/>
      <c r="M3" s="2294"/>
      <c r="N3" s="2294"/>
      <c r="O3" s="2294"/>
      <c r="P3" s="2294"/>
      <c r="Q3" s="2294"/>
      <c r="R3" s="2294"/>
      <c r="S3" s="2294"/>
    </row>
    <row r="4" spans="1:28" ht="12" customHeight="1" x14ac:dyDescent="0.2">
      <c r="A4" s="191"/>
      <c r="I4" s="2295" t="s">
        <v>604</v>
      </c>
      <c r="J4" s="2294"/>
      <c r="K4" s="2294"/>
      <c r="L4" s="2294"/>
      <c r="M4" s="2294"/>
      <c r="N4" s="2294"/>
      <c r="O4" s="2294"/>
      <c r="P4" s="2294"/>
      <c r="Q4" s="2294"/>
      <c r="R4" s="2294"/>
      <c r="S4" s="2294"/>
    </row>
    <row r="5" spans="1:28" ht="14.1" customHeight="1" x14ac:dyDescent="0.2">
      <c r="B5" s="442"/>
      <c r="C5" s="178" t="s">
        <v>1061</v>
      </c>
      <c r="D5" s="362"/>
      <c r="E5" s="362"/>
      <c r="H5" s="192"/>
      <c r="I5" s="2302" t="s">
        <v>769</v>
      </c>
      <c r="J5" s="2247"/>
      <c r="K5" s="2247"/>
      <c r="L5" s="2247"/>
      <c r="M5" s="2247"/>
      <c r="N5" s="2247"/>
      <c r="O5" s="2247"/>
      <c r="P5" s="2247"/>
      <c r="Q5" s="2247"/>
      <c r="R5" s="2247"/>
      <c r="S5" s="2247"/>
    </row>
    <row r="6" spans="1:28" ht="14.1" customHeight="1" x14ac:dyDescent="0.2">
      <c r="B6" s="442" t="s">
        <v>2087</v>
      </c>
      <c r="C6" s="178" t="s">
        <v>1062</v>
      </c>
      <c r="D6" s="362"/>
      <c r="E6" s="362"/>
      <c r="I6" s="2301" t="s">
        <v>1029</v>
      </c>
      <c r="J6" s="2247"/>
      <c r="K6" s="2247"/>
      <c r="L6" s="2247"/>
      <c r="M6" s="2247"/>
      <c r="N6" s="2247"/>
      <c r="O6" s="2247"/>
      <c r="P6" s="2247"/>
      <c r="Q6" s="2247"/>
      <c r="R6" s="2247"/>
      <c r="S6" s="2247"/>
    </row>
    <row r="7" spans="1:28" ht="12.2" customHeight="1" x14ac:dyDescent="0.2">
      <c r="I7" s="2296">
        <v>42916</v>
      </c>
      <c r="J7" s="2297"/>
      <c r="K7" s="2297"/>
      <c r="L7" s="2297"/>
      <c r="M7" s="2297"/>
      <c r="N7" s="2297"/>
      <c r="O7" s="2297"/>
      <c r="P7" s="2297"/>
      <c r="Q7" s="2297"/>
      <c r="R7" s="2297"/>
      <c r="S7" s="229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98" t="s">
        <v>763</v>
      </c>
      <c r="J9" s="2299"/>
      <c r="K9" s="2299"/>
      <c r="L9" s="2299"/>
      <c r="M9" s="2299"/>
      <c r="N9" s="2299"/>
      <c r="O9" s="2299"/>
      <c r="P9" s="2299"/>
      <c r="Q9" s="2299"/>
      <c r="R9" s="2299"/>
      <c r="S9" s="2300"/>
      <c r="T9" s="2243" t="s">
        <v>613</v>
      </c>
      <c r="U9" s="2244"/>
      <c r="V9" s="2244"/>
      <c r="W9" s="2244"/>
      <c r="X9" s="2244"/>
      <c r="Y9" s="2244"/>
      <c r="Z9" s="2244"/>
      <c r="AA9" s="2245"/>
    </row>
    <row r="10" spans="1:28" ht="13.5" customHeight="1" x14ac:dyDescent="0.2">
      <c r="A10" s="2252" t="s">
        <v>764</v>
      </c>
      <c r="B10" s="2253"/>
      <c r="C10" s="2253"/>
      <c r="D10" s="2253"/>
      <c r="E10" s="2253"/>
      <c r="F10" s="2253"/>
      <c r="G10" s="2253"/>
      <c r="H10" s="2254"/>
      <c r="I10" s="182"/>
      <c r="J10" s="183"/>
      <c r="K10" s="181"/>
      <c r="R10" s="183"/>
      <c r="S10" s="183"/>
      <c r="T10" s="2246"/>
      <c r="U10" s="2247"/>
      <c r="V10" s="2247"/>
      <c r="W10" s="2247"/>
      <c r="X10" s="2247"/>
      <c r="Y10" s="2247"/>
      <c r="Z10" s="2247"/>
      <c r="AA10" s="2248"/>
    </row>
    <row r="11" spans="1:28" ht="14.25" customHeight="1" x14ac:dyDescent="0.2">
      <c r="A11" s="2255" t="s">
        <v>1109</v>
      </c>
      <c r="B11" s="2256"/>
      <c r="C11" s="2256"/>
      <c r="D11" s="2256"/>
      <c r="E11" s="2256"/>
      <c r="F11" s="2256"/>
      <c r="G11" s="2256"/>
      <c r="H11" s="2257"/>
      <c r="I11" s="180"/>
      <c r="J11" s="343"/>
      <c r="K11" s="180"/>
      <c r="O11" s="1700" t="s">
        <v>2087</v>
      </c>
      <c r="P11" s="378" t="s">
        <v>223</v>
      </c>
      <c r="Q11" s="183"/>
      <c r="R11" s="181"/>
      <c r="S11" s="180"/>
      <c r="T11" s="2249"/>
      <c r="U11" s="2250"/>
      <c r="V11" s="2250"/>
      <c r="W11" s="2250"/>
      <c r="X11" s="2250"/>
      <c r="Y11" s="2250"/>
      <c r="Z11" s="2250"/>
      <c r="AA11" s="2251"/>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263">
        <v>53102069061</v>
      </c>
      <c r="B13" s="2264"/>
      <c r="C13" s="2264"/>
      <c r="D13" s="2264"/>
      <c r="E13" s="2264"/>
      <c r="F13" s="2264"/>
      <c r="G13" s="2264"/>
      <c r="H13" s="2265"/>
      <c r="I13" s="184"/>
      <c r="J13" s="183"/>
      <c r="K13" s="181"/>
      <c r="L13" s="183"/>
      <c r="M13" s="183"/>
      <c r="N13" s="183"/>
      <c r="O13" s="183"/>
      <c r="P13" s="183"/>
      <c r="Q13" s="183"/>
      <c r="R13" s="183"/>
      <c r="S13" s="183"/>
      <c r="T13" s="2268" t="s">
        <v>2088</v>
      </c>
      <c r="U13" s="2269"/>
      <c r="V13" s="2269"/>
      <c r="W13" s="2269"/>
      <c r="X13" s="2269"/>
      <c r="Y13" s="2270"/>
      <c r="Z13" s="2270"/>
      <c r="AA13" s="227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261" t="s">
        <v>2099</v>
      </c>
      <c r="B15" s="2266"/>
      <c r="C15" s="2266"/>
      <c r="D15" s="2266"/>
      <c r="E15" s="2266"/>
      <c r="F15" s="2266"/>
      <c r="G15" s="2266"/>
      <c r="H15" s="2267"/>
      <c r="T15" s="2233" t="s">
        <v>2107</v>
      </c>
      <c r="U15" s="2234"/>
      <c r="V15" s="2234"/>
      <c r="W15" s="2234"/>
      <c r="X15" s="2234"/>
      <c r="Y15" s="2272"/>
      <c r="Z15" s="2272"/>
      <c r="AA15" s="227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28" t="s">
        <v>2226</v>
      </c>
      <c r="B17" s="2291"/>
      <c r="C17" s="2291"/>
      <c r="D17" s="2291"/>
      <c r="E17" s="2291"/>
      <c r="F17" s="2291"/>
      <c r="G17" s="2291"/>
      <c r="H17" s="2292"/>
      <c r="T17" s="2278" t="s">
        <v>2089</v>
      </c>
      <c r="U17" s="2279"/>
      <c r="V17" s="2279"/>
      <c r="W17" s="2279"/>
      <c r="X17" s="2279"/>
      <c r="Y17" s="2279"/>
      <c r="Z17" s="2279"/>
      <c r="AA17" s="2280"/>
    </row>
    <row r="18" spans="1:27" ht="13.5" customHeight="1" x14ac:dyDescent="0.2">
      <c r="A18" s="363" t="s">
        <v>610</v>
      </c>
      <c r="B18" s="345"/>
      <c r="C18" s="341"/>
      <c r="D18" s="345"/>
      <c r="E18" s="345"/>
      <c r="F18" s="345"/>
      <c r="G18" s="345"/>
      <c r="H18" s="276"/>
      <c r="I18" s="2288" t="s">
        <v>765</v>
      </c>
      <c r="J18" s="2289"/>
      <c r="K18" s="2289"/>
      <c r="L18" s="2289"/>
      <c r="M18" s="2289"/>
      <c r="N18" s="2289"/>
      <c r="O18" s="2289"/>
      <c r="P18" s="2289"/>
      <c r="Q18" s="2289"/>
      <c r="R18" s="2289"/>
      <c r="S18" s="2290"/>
      <c r="T18" s="363" t="s">
        <v>807</v>
      </c>
      <c r="U18" s="271"/>
      <c r="V18" s="341"/>
      <c r="W18" s="270"/>
      <c r="X18" s="363" t="s">
        <v>303</v>
      </c>
      <c r="Y18" s="350"/>
      <c r="Z18" s="1912" t="s">
        <v>766</v>
      </c>
      <c r="AA18" s="200"/>
    </row>
    <row r="19" spans="1:27" ht="13.5" customHeight="1" x14ac:dyDescent="0.2">
      <c r="A19" s="2261" t="s">
        <v>2101</v>
      </c>
      <c r="B19" s="2262"/>
      <c r="C19" s="2262"/>
      <c r="D19" s="2262"/>
      <c r="E19" s="2262"/>
      <c r="F19" s="2262"/>
      <c r="G19" s="2262"/>
      <c r="H19" s="2260"/>
      <c r="I19" s="183"/>
      <c r="J19" s="377"/>
      <c r="K19" s="194"/>
      <c r="L19" s="192"/>
      <c r="M19" s="652" t="s">
        <v>355</v>
      </c>
      <c r="P19" s="180"/>
      <c r="Q19" s="180"/>
      <c r="R19" s="180"/>
      <c r="S19" s="184"/>
      <c r="T19" s="2261" t="s">
        <v>2090</v>
      </c>
      <c r="U19" s="2259"/>
      <c r="V19" s="2259"/>
      <c r="W19" s="2260"/>
      <c r="X19" s="2276" t="s">
        <v>2091</v>
      </c>
      <c r="Y19" s="2277"/>
      <c r="Z19" s="2274">
        <v>61614</v>
      </c>
      <c r="AA19" s="227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258" t="s">
        <v>2102</v>
      </c>
      <c r="B21" s="2259"/>
      <c r="C21" s="2259"/>
      <c r="D21" s="2259"/>
      <c r="E21" s="2259"/>
      <c r="F21" s="2259"/>
      <c r="G21" s="2259"/>
      <c r="H21" s="2260"/>
      <c r="I21" s="2284" t="s">
        <v>767</v>
      </c>
      <c r="J21" s="2247"/>
      <c r="K21" s="2247"/>
      <c r="L21" s="2247"/>
      <c r="M21" s="2247"/>
      <c r="N21" s="2247"/>
      <c r="O21" s="2247"/>
      <c r="P21" s="2247"/>
      <c r="Q21" s="2247"/>
      <c r="R21" s="2247"/>
      <c r="S21" s="2248"/>
      <c r="T21" s="2228" t="s">
        <v>2092</v>
      </c>
      <c r="U21" s="2229"/>
      <c r="V21" s="2229"/>
      <c r="W21" s="2229"/>
      <c r="X21" s="2242" t="s">
        <v>2093</v>
      </c>
      <c r="Y21" s="2240"/>
      <c r="Z21" s="2240"/>
      <c r="AA21" s="2241"/>
    </row>
    <row r="22" spans="1:27" ht="13.5" customHeight="1" x14ac:dyDescent="0.2">
      <c r="A22" s="365" t="s">
        <v>611</v>
      </c>
      <c r="B22" s="279"/>
      <c r="C22" s="279"/>
      <c r="D22" s="279"/>
      <c r="E22" s="279"/>
      <c r="F22" s="279"/>
      <c r="G22" s="279"/>
      <c r="H22" s="280"/>
      <c r="I22" s="2285" t="s">
        <v>1745</v>
      </c>
      <c r="J22" s="2286"/>
      <c r="K22" s="2286"/>
      <c r="L22" s="2286"/>
      <c r="M22" s="2286"/>
      <c r="N22" s="2286"/>
      <c r="O22" s="2286"/>
      <c r="P22" s="2286"/>
      <c r="Q22" s="2286"/>
      <c r="R22" s="2286"/>
      <c r="S22" s="2287"/>
      <c r="T22" s="363" t="s">
        <v>1899</v>
      </c>
      <c r="U22" s="271"/>
      <c r="V22" s="341"/>
      <c r="W22" s="271"/>
      <c r="X22" s="1913" t="s">
        <v>1574</v>
      </c>
      <c r="Z22" s="199"/>
      <c r="AA22" s="200"/>
    </row>
    <row r="23" spans="1:27" ht="13.5" customHeight="1" x14ac:dyDescent="0.2">
      <c r="A23" s="2281" t="s">
        <v>2103</v>
      </c>
      <c r="B23" s="2282"/>
      <c r="C23" s="2282"/>
      <c r="D23" s="2282"/>
      <c r="E23" s="2282"/>
      <c r="F23" s="2282"/>
      <c r="G23" s="2282"/>
      <c r="H23" s="2283"/>
      <c r="T23" s="2228" t="s">
        <v>2094</v>
      </c>
      <c r="U23" s="2229"/>
      <c r="V23" s="2229"/>
      <c r="W23" s="2229"/>
      <c r="X23" s="2239">
        <v>43101</v>
      </c>
      <c r="Y23" s="2240"/>
      <c r="Z23" s="2240"/>
      <c r="AA23" s="2241"/>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258">
        <v>61548</v>
      </c>
      <c r="B25" s="2259"/>
      <c r="C25" s="2259"/>
      <c r="D25" s="2259"/>
      <c r="E25" s="2259"/>
      <c r="F25" s="2259"/>
      <c r="G25" s="2259"/>
      <c r="H25" s="2260"/>
      <c r="I25" s="653"/>
      <c r="J25" s="203"/>
      <c r="K25" s="203"/>
      <c r="L25" s="203"/>
      <c r="M25" s="203"/>
      <c r="N25" s="203"/>
      <c r="O25" s="203"/>
      <c r="P25" s="203"/>
      <c r="Q25" s="203"/>
      <c r="R25" s="203"/>
      <c r="S25" s="204"/>
      <c r="T25" s="2225" t="s">
        <v>2108</v>
      </c>
      <c r="U25" s="2226"/>
      <c r="V25" s="2226"/>
      <c r="W25" s="2226"/>
      <c r="X25" s="2226"/>
      <c r="Y25" s="2226"/>
      <c r="Z25" s="2226"/>
      <c r="AA25" s="222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313" t="s">
        <v>1893</v>
      </c>
      <c r="J27" s="2289"/>
      <c r="K27" s="2289"/>
      <c r="L27" s="2289"/>
      <c r="M27" s="2289"/>
      <c r="N27" s="2289"/>
      <c r="O27" s="2289"/>
      <c r="P27" s="2289"/>
      <c r="Q27" s="2289"/>
      <c r="R27" s="2289"/>
      <c r="S27" s="2290"/>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1700" t="s">
        <v>2087</v>
      </c>
      <c r="K29" s="181" t="s">
        <v>656</v>
      </c>
      <c r="L29" s="390"/>
      <c r="M29" s="194" t="s">
        <v>105</v>
      </c>
      <c r="N29" s="185" t="s">
        <v>1907</v>
      </c>
      <c r="O29" s="185"/>
      <c r="P29" s="185"/>
      <c r="Q29" s="185"/>
      <c r="R29" s="185"/>
      <c r="S29" s="665"/>
      <c r="T29" s="55"/>
      <c r="U29" s="55"/>
      <c r="V29" s="55"/>
      <c r="W29" s="55"/>
      <c r="X29" s="55"/>
      <c r="Y29" s="55"/>
      <c r="Z29" s="55"/>
      <c r="AA29" s="1078"/>
    </row>
    <row r="30" spans="1:27" ht="13.5" customHeight="1" x14ac:dyDescent="0.2">
      <c r="A30" s="1740"/>
      <c r="B30" s="1082" t="s">
        <v>2087</v>
      </c>
      <c r="C30" s="666" t="s">
        <v>1360</v>
      </c>
      <c r="D30" s="181"/>
      <c r="E30" s="181"/>
      <c r="F30" s="1268"/>
      <c r="G30" s="654"/>
      <c r="H30" s="654"/>
      <c r="I30" s="274"/>
      <c r="J30" s="1700" t="s">
        <v>2087</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390"/>
      <c r="K31" s="194" t="s">
        <v>1031</v>
      </c>
      <c r="L31" s="1700" t="s">
        <v>2087</v>
      </c>
      <c r="M31" s="194" t="s">
        <v>105</v>
      </c>
      <c r="N31" s="185" t="s">
        <v>2086</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62"/>
      <c r="Q35" s="2259"/>
      <c r="R35" s="225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228" t="s">
        <v>2104</v>
      </c>
      <c r="B38" s="2291"/>
      <c r="C38" s="2291"/>
      <c r="D38" s="2291"/>
      <c r="E38" s="2291"/>
      <c r="F38" s="2259"/>
      <c r="G38" s="2259"/>
      <c r="H38" s="2260"/>
      <c r="I38" s="2307"/>
      <c r="J38" s="2234"/>
      <c r="K38" s="2234"/>
      <c r="L38" s="2234"/>
      <c r="M38" s="2234"/>
      <c r="N38" s="2234"/>
      <c r="O38" s="2234"/>
      <c r="P38" s="2231"/>
      <c r="Q38" s="2231"/>
      <c r="R38" s="2231"/>
      <c r="S38" s="2232"/>
      <c r="T38" s="2233"/>
      <c r="U38" s="2234"/>
      <c r="V38" s="2234"/>
      <c r="W38" s="2234"/>
      <c r="X38" s="2231"/>
      <c r="Y38" s="2231"/>
      <c r="Z38" s="2231"/>
      <c r="AA38" s="2232"/>
    </row>
    <row r="39" spans="1:27" ht="12" customHeight="1" x14ac:dyDescent="0.2">
      <c r="A39" s="2311" t="s">
        <v>611</v>
      </c>
      <c r="B39" s="2312"/>
      <c r="C39" s="341"/>
      <c r="D39" s="338"/>
      <c r="E39" s="338"/>
      <c r="F39" s="348"/>
      <c r="G39" s="338"/>
      <c r="H39" s="276"/>
      <c r="I39" s="2311" t="s">
        <v>611</v>
      </c>
      <c r="J39" s="2312"/>
      <c r="K39" s="2312"/>
      <c r="L39" s="2312"/>
      <c r="M39" s="2312"/>
      <c r="N39" s="335"/>
      <c r="O39" s="341"/>
      <c r="P39" s="341"/>
      <c r="Q39" s="347"/>
      <c r="R39" s="341"/>
      <c r="S39" s="276"/>
      <c r="T39" s="341" t="s">
        <v>611</v>
      </c>
      <c r="U39" s="271"/>
      <c r="V39" s="341"/>
      <c r="W39" s="270"/>
      <c r="X39" s="347"/>
      <c r="Y39" s="199"/>
      <c r="Z39" s="199"/>
      <c r="AA39" s="200"/>
    </row>
    <row r="40" spans="1:27" ht="13.5" customHeight="1" x14ac:dyDescent="0.2">
      <c r="A40" s="2314" t="s">
        <v>2103</v>
      </c>
      <c r="B40" s="2315"/>
      <c r="C40" s="2316"/>
      <c r="D40" s="2316"/>
      <c r="E40" s="2316"/>
      <c r="F40" s="2317"/>
      <c r="G40" s="2317"/>
      <c r="H40" s="2318"/>
      <c r="I40" s="2235"/>
      <c r="J40" s="2237"/>
      <c r="K40" s="2237"/>
      <c r="L40" s="2237"/>
      <c r="M40" s="2237"/>
      <c r="N40" s="2237"/>
      <c r="O40" s="2237"/>
      <c r="P40" s="2237"/>
      <c r="Q40" s="2237"/>
      <c r="R40" s="2237"/>
      <c r="S40" s="2238"/>
      <c r="T40" s="2235"/>
      <c r="U40" s="2236"/>
      <c r="V40" s="2237"/>
      <c r="W40" s="2237"/>
      <c r="X40" s="2237"/>
      <c r="Y40" s="2237"/>
      <c r="Z40" s="2237"/>
      <c r="AA40" s="22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61" t="s">
        <v>2105</v>
      </c>
      <c r="B42" s="2259"/>
      <c r="C42" s="2260"/>
      <c r="D42" s="2276" t="s">
        <v>2106</v>
      </c>
      <c r="E42" s="2259"/>
      <c r="F42" s="2259"/>
      <c r="G42" s="2259"/>
      <c r="H42" s="2260"/>
      <c r="I42" s="2233"/>
      <c r="J42" s="2231"/>
      <c r="K42" s="2231"/>
      <c r="L42" s="2231"/>
      <c r="M42" s="2231"/>
      <c r="N42" s="2231"/>
      <c r="O42" s="2232"/>
      <c r="P42" s="2230"/>
      <c r="Q42" s="2231"/>
      <c r="R42" s="2231"/>
      <c r="S42" s="2232"/>
      <c r="T42" s="2233"/>
      <c r="U42" s="2231"/>
      <c r="V42" s="2231"/>
      <c r="W42" s="2232"/>
      <c r="X42" s="2230"/>
      <c r="Y42" s="2231"/>
      <c r="Z42" s="2231"/>
      <c r="AA42" s="22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08"/>
      <c r="B44" s="2309"/>
      <c r="C44" s="2309"/>
      <c r="D44" s="2309"/>
      <c r="E44" s="2309"/>
      <c r="F44" s="2309"/>
      <c r="G44" s="2309"/>
      <c r="H44" s="2310"/>
      <c r="I44" s="2303"/>
      <c r="J44" s="2305"/>
      <c r="K44" s="2305"/>
      <c r="L44" s="2305"/>
      <c r="M44" s="2305"/>
      <c r="N44" s="2305"/>
      <c r="O44" s="2305"/>
      <c r="P44" s="2305"/>
      <c r="Q44" s="2305"/>
      <c r="R44" s="2305"/>
      <c r="S44" s="2306"/>
      <c r="T44" s="2303"/>
      <c r="U44" s="2304"/>
      <c r="V44" s="2304"/>
      <c r="W44" s="2304"/>
      <c r="X44" s="2304"/>
      <c r="Y44" s="2304"/>
      <c r="Z44" s="2305"/>
      <c r="AA44" s="2306"/>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1949</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9" t="s">
        <v>1365</v>
      </c>
      <c r="D1" s="599"/>
      <c r="E1" s="599"/>
    </row>
    <row r="2" spans="1:5" ht="24.75" thickTop="1" x14ac:dyDescent="0.2">
      <c r="A2" s="600"/>
      <c r="B2" s="600"/>
      <c r="C2" s="600" t="s">
        <v>1365</v>
      </c>
      <c r="D2" s="1975" t="s">
        <v>771</v>
      </c>
      <c r="E2" s="1976"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7" t="s">
        <v>1271</v>
      </c>
      <c r="C30" s="215" t="s">
        <v>1365</v>
      </c>
      <c r="D30" s="602" t="s">
        <v>43</v>
      </c>
      <c r="E30" s="1664" t="s">
        <v>1138</v>
      </c>
    </row>
    <row r="31" spans="1:5" x14ac:dyDescent="0.2">
      <c r="A31" s="1569" t="s">
        <v>1905</v>
      </c>
      <c r="C31" s="215" t="s">
        <v>1365</v>
      </c>
      <c r="D31" s="601"/>
      <c r="E31" s="603"/>
    </row>
    <row r="32" spans="1:5" x14ac:dyDescent="0.2">
      <c r="B32" s="601" t="s">
        <v>1272</v>
      </c>
      <c r="C32" s="215" t="s">
        <v>1365</v>
      </c>
      <c r="D32" s="602" t="s">
        <v>1906</v>
      </c>
      <c r="E32" s="1664" t="s">
        <v>1672</v>
      </c>
    </row>
    <row r="33" spans="1:5" x14ac:dyDescent="0.2">
      <c r="A33" s="594"/>
      <c r="D33" s="602"/>
      <c r="E33" s="603"/>
    </row>
    <row r="34" spans="1:5" x14ac:dyDescent="0.2">
      <c r="A34" s="594"/>
      <c r="D34" s="602"/>
      <c r="E34" s="603"/>
    </row>
    <row r="35" spans="1:5" ht="15.75" customHeight="1" thickBot="1" x14ac:dyDescent="0.25">
      <c r="A35" s="1981" t="s">
        <v>1232</v>
      </c>
      <c r="B35" s="608"/>
      <c r="C35" s="608" t="s">
        <v>1365</v>
      </c>
      <c r="D35" s="608"/>
      <c r="E35" s="608"/>
    </row>
    <row r="36" spans="1:5" ht="12.75" thickTop="1" x14ac:dyDescent="0.2">
      <c r="B36" s="1977"/>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8"/>
    </row>
    <row r="43" spans="1:5" x14ac:dyDescent="0.2">
      <c r="B43" s="606" t="s">
        <v>383</v>
      </c>
    </row>
    <row r="44" spans="1:5" x14ac:dyDescent="0.2">
      <c r="C44" s="1979"/>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1953</v>
      </c>
      <c r="B56" s="753"/>
    </row>
    <row r="57" spans="1:2" x14ac:dyDescent="0.2">
      <c r="A57" s="1133" t="s">
        <v>1954</v>
      </c>
      <c r="B57" s="1132"/>
    </row>
    <row r="58" spans="1:2" x14ac:dyDescent="0.2">
      <c r="A58" s="808"/>
    </row>
    <row r="59" spans="1:2" hidden="1" x14ac:dyDescent="0.2">
      <c r="A59" s="594"/>
      <c r="B59" s="1978"/>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80" t="s">
        <v>1955</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322" t="s">
        <v>1364</v>
      </c>
      <c r="B2" s="2323"/>
      <c r="C2" s="2323"/>
      <c r="D2" s="2323"/>
      <c r="E2" s="2323"/>
      <c r="F2" s="2323"/>
      <c r="G2" s="2323"/>
      <c r="H2" s="2323"/>
      <c r="I2" s="2323"/>
    </row>
    <row r="3" spans="1:9" s="32" customFormat="1" ht="6" customHeight="1" x14ac:dyDescent="0.2">
      <c r="A3" s="51"/>
      <c r="B3" s="51"/>
      <c r="C3" s="614"/>
      <c r="D3" s="709"/>
      <c r="E3" s="402"/>
    </row>
    <row r="4" spans="1:9" x14ac:dyDescent="0.2">
      <c r="A4" s="7"/>
      <c r="B4" s="396"/>
      <c r="C4" s="2329" t="s">
        <v>486</v>
      </c>
      <c r="D4" s="2330"/>
      <c r="E4" s="2330"/>
      <c r="F4" s="2330"/>
      <c r="G4" s="2330"/>
      <c r="H4" s="2330"/>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1970</v>
      </c>
    </row>
    <row r="10" spans="1:9" s="32" customFormat="1" x14ac:dyDescent="0.2">
      <c r="A10" s="30"/>
      <c r="B10" s="208"/>
      <c r="C10" s="618"/>
      <c r="D10" s="999" t="s">
        <v>1971</v>
      </c>
    </row>
    <row r="11" spans="1:9" s="32" customFormat="1" x14ac:dyDescent="0.2">
      <c r="A11" s="29"/>
      <c r="B11" s="671"/>
      <c r="C11" s="613">
        <v>2</v>
      </c>
      <c r="D11" s="619" t="s">
        <v>1962</v>
      </c>
    </row>
    <row r="12" spans="1:9" s="32" customFormat="1" hidden="1" x14ac:dyDescent="0.2">
      <c r="A12" s="29"/>
      <c r="B12" s="35"/>
      <c r="C12" s="613"/>
      <c r="D12" s="1000"/>
    </row>
    <row r="13" spans="1:9" s="32" customFormat="1" x14ac:dyDescent="0.2">
      <c r="A13" s="29"/>
      <c r="B13" s="671"/>
      <c r="C13" s="613">
        <v>3</v>
      </c>
      <c r="D13" s="619" t="s">
        <v>1960</v>
      </c>
    </row>
    <row r="14" spans="1:9" s="32" customFormat="1" x14ac:dyDescent="0.2">
      <c r="A14" s="29"/>
      <c r="B14" s="671"/>
      <c r="C14" s="613">
        <v>4</v>
      </c>
      <c r="D14" s="619" t="s">
        <v>1961</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1"/>
    </row>
    <row r="18" spans="1:4" s="32" customFormat="1" ht="12" customHeight="1" x14ac:dyDescent="0.2">
      <c r="A18" s="29"/>
      <c r="B18" s="671"/>
      <c r="C18" s="613">
        <v>7</v>
      </c>
      <c r="D18" s="290" t="s">
        <v>1786</v>
      </c>
    </row>
    <row r="19" spans="1:4" s="32" customFormat="1" hidden="1" x14ac:dyDescent="0.2">
      <c r="A19" s="29"/>
      <c r="B19" s="35"/>
      <c r="C19" s="613"/>
      <c r="D19" s="1001"/>
    </row>
    <row r="20" spans="1:4" s="32" customFormat="1" x14ac:dyDescent="0.2">
      <c r="A20" s="29"/>
      <c r="B20" s="671"/>
      <c r="C20" s="613">
        <v>8</v>
      </c>
      <c r="D20" s="290" t="s">
        <v>1964</v>
      </c>
    </row>
    <row r="21" spans="1:4" s="32" customFormat="1" x14ac:dyDescent="0.2">
      <c r="A21" s="29"/>
      <c r="B21" s="35"/>
      <c r="C21" s="613"/>
      <c r="D21" s="1002" t="s">
        <v>1965</v>
      </c>
    </row>
    <row r="22" spans="1:4" s="32" customFormat="1" x14ac:dyDescent="0.2">
      <c r="A22" s="29"/>
      <c r="B22" s="671"/>
      <c r="C22" s="613">
        <v>9</v>
      </c>
      <c r="D22" s="290" t="s">
        <v>1966</v>
      </c>
    </row>
    <row r="23" spans="1:4" s="32" customFormat="1" x14ac:dyDescent="0.2">
      <c r="A23" s="29"/>
      <c r="B23" s="1982"/>
      <c r="C23" s="613"/>
      <c r="D23" s="1983" t="s">
        <v>1967</v>
      </c>
    </row>
    <row r="24" spans="1:4" s="32" customFormat="1" x14ac:dyDescent="0.2">
      <c r="A24" s="29"/>
      <c r="B24" s="671"/>
      <c r="C24" s="613">
        <v>10</v>
      </c>
      <c r="D24" s="290" t="s">
        <v>1963</v>
      </c>
    </row>
    <row r="25" spans="1:4" s="32" customFormat="1" x14ac:dyDescent="0.2">
      <c r="A25" s="29"/>
      <c r="B25" s="671"/>
      <c r="C25" s="613">
        <v>11</v>
      </c>
      <c r="D25" s="290" t="s">
        <v>1968</v>
      </c>
    </row>
    <row r="26" spans="1:4" s="32" customFormat="1" x14ac:dyDescent="0.2">
      <c r="A26" s="29"/>
      <c r="B26" s="1982"/>
      <c r="C26" s="613"/>
      <c r="D26" s="1983" t="s">
        <v>1969</v>
      </c>
    </row>
    <row r="27" spans="1:4" s="32" customFormat="1" x14ac:dyDescent="0.2">
      <c r="A27" s="29"/>
      <c r="B27" s="671"/>
      <c r="C27" s="613">
        <v>12</v>
      </c>
      <c r="D27" s="290" t="s">
        <v>1972</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1950</v>
      </c>
    </row>
    <row r="31" spans="1:4" s="32" customFormat="1" x14ac:dyDescent="0.2">
      <c r="A31" s="29"/>
      <c r="B31" s="671"/>
      <c r="C31" s="613">
        <v>14</v>
      </c>
      <c r="D31" s="290" t="s">
        <v>1975</v>
      </c>
    </row>
    <row r="32" spans="1:4" s="32" customFormat="1" x14ac:dyDescent="0.2">
      <c r="A32" s="29"/>
      <c r="B32" s="1696"/>
      <c r="C32" s="613"/>
      <c r="D32" s="9" t="s">
        <v>1976</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324" t="s">
        <v>1959</v>
      </c>
      <c r="B35" s="2325"/>
      <c r="C35" s="2325"/>
      <c r="D35" s="2325"/>
      <c r="E35" s="2326"/>
      <c r="F35" s="2326"/>
      <c r="G35" s="2326"/>
      <c r="H35" s="2326"/>
      <c r="I35" s="232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1956</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1957</v>
      </c>
    </row>
    <row r="43" spans="1:9" s="32" customFormat="1" x14ac:dyDescent="0.2">
      <c r="A43" s="29"/>
      <c r="B43" s="35"/>
      <c r="C43" s="613"/>
      <c r="D43" s="997" t="s">
        <v>1958</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324" t="s">
        <v>353</v>
      </c>
      <c r="B47" s="2327"/>
      <c r="C47" s="2327"/>
      <c r="D47" s="2327"/>
      <c r="E47" s="2328"/>
      <c r="F47" s="2328"/>
      <c r="G47" s="2328"/>
      <c r="H47" s="2328"/>
      <c r="I47" s="232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1794</v>
      </c>
      <c r="E53" s="26"/>
      <c r="F53" s="1551"/>
      <c r="G53" s="1723" t="s">
        <v>1793</v>
      </c>
      <c r="H53" s="1952"/>
      <c r="I53" s="9" t="s">
        <v>1843</v>
      </c>
    </row>
    <row r="54" spans="1:9" s="32" customFormat="1" x14ac:dyDescent="0.2">
      <c r="A54" s="29"/>
      <c r="B54" s="2102" t="s">
        <v>2087</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331" t="s">
        <v>2095</v>
      </c>
      <c r="C57" s="2332"/>
      <c r="D57" s="2332"/>
      <c r="E57" s="2332"/>
      <c r="F57" s="2332"/>
      <c r="G57" s="2332"/>
      <c r="H57" s="2333"/>
      <c r="I57" s="3"/>
    </row>
    <row r="58" spans="1:9" s="32" customFormat="1" x14ac:dyDescent="0.2">
      <c r="A58" s="1732"/>
      <c r="B58" s="2334"/>
      <c r="C58" s="2335"/>
      <c r="D58" s="2335"/>
      <c r="E58" s="2335"/>
      <c r="F58" s="2335"/>
      <c r="G58" s="2335"/>
      <c r="H58" s="2336"/>
      <c r="I58" s="3"/>
    </row>
    <row r="59" spans="1:9" s="32" customFormat="1" x14ac:dyDescent="0.2">
      <c r="A59" s="1732"/>
      <c r="B59" s="2334"/>
      <c r="C59" s="2335"/>
      <c r="D59" s="2335"/>
      <c r="E59" s="2335"/>
      <c r="F59" s="2335"/>
      <c r="G59" s="2335"/>
      <c r="H59" s="2336"/>
      <c r="I59" s="3"/>
    </row>
    <row r="60" spans="1:9" s="32" customFormat="1" x14ac:dyDescent="0.2">
      <c r="A60" s="1732"/>
      <c r="B60" s="2334"/>
      <c r="C60" s="2335"/>
      <c r="D60" s="2335"/>
      <c r="E60" s="2335"/>
      <c r="F60" s="2335"/>
      <c r="G60" s="2335"/>
      <c r="H60" s="2336"/>
      <c r="I60" s="3"/>
    </row>
    <row r="61" spans="1:9" s="32" customFormat="1" x14ac:dyDescent="0.2">
      <c r="A61" s="1732"/>
      <c r="B61" s="2334"/>
      <c r="C61" s="2335"/>
      <c r="D61" s="2335"/>
      <c r="E61" s="2335"/>
      <c r="F61" s="2335"/>
      <c r="G61" s="2335"/>
      <c r="H61" s="2336"/>
      <c r="I61" s="3"/>
    </row>
    <row r="62" spans="1:9" s="32" customFormat="1" x14ac:dyDescent="0.2">
      <c r="A62" s="1732"/>
      <c r="B62" s="2334"/>
      <c r="C62" s="2335"/>
      <c r="D62" s="2335"/>
      <c r="E62" s="2335"/>
      <c r="F62" s="2335"/>
      <c r="G62" s="2335"/>
      <c r="H62" s="2336"/>
      <c r="I62" s="3"/>
    </row>
    <row r="63" spans="1:9" s="32" customFormat="1" x14ac:dyDescent="0.2">
      <c r="A63" s="1732"/>
      <c r="B63" s="2334"/>
      <c r="C63" s="2335"/>
      <c r="D63" s="2335"/>
      <c r="E63" s="2335"/>
      <c r="F63" s="2335"/>
      <c r="G63" s="2335"/>
      <c r="H63" s="2336"/>
      <c r="I63" s="3"/>
    </row>
    <row r="64" spans="1:9" s="32" customFormat="1" x14ac:dyDescent="0.2">
      <c r="A64" s="1732"/>
      <c r="B64" s="2334"/>
      <c r="C64" s="2335"/>
      <c r="D64" s="2335"/>
      <c r="E64" s="2335"/>
      <c r="F64" s="2335"/>
      <c r="G64" s="2335"/>
      <c r="H64" s="2336"/>
      <c r="I64" s="3"/>
    </row>
    <row r="65" spans="1:9" s="32" customFormat="1" x14ac:dyDescent="0.2">
      <c r="A65" s="1732"/>
      <c r="B65" s="2334"/>
      <c r="C65" s="2335"/>
      <c r="D65" s="2335"/>
      <c r="E65" s="2335"/>
      <c r="F65" s="2335"/>
      <c r="G65" s="2335"/>
      <c r="H65" s="2336"/>
      <c r="I65" s="3"/>
    </row>
    <row r="66" spans="1:9" s="32" customFormat="1" x14ac:dyDescent="0.2">
      <c r="A66" s="1732"/>
      <c r="B66" s="2334"/>
      <c r="C66" s="2335"/>
      <c r="D66" s="2335"/>
      <c r="E66" s="2335"/>
      <c r="F66" s="2335"/>
      <c r="G66" s="2335"/>
      <c r="H66" s="2336"/>
      <c r="I66" s="3"/>
    </row>
    <row r="67" spans="1:9" s="32" customFormat="1" ht="9" customHeight="1" x14ac:dyDescent="0.2">
      <c r="A67" s="1733"/>
      <c r="B67" s="2337"/>
      <c r="C67" s="2338"/>
      <c r="D67" s="2338"/>
      <c r="E67" s="2338"/>
      <c r="F67" s="2338"/>
      <c r="G67" s="2338"/>
      <c r="H67" s="233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324" t="s">
        <v>1580</v>
      </c>
      <c r="B70" s="2327"/>
      <c r="C70" s="2327"/>
      <c r="D70" s="2327"/>
      <c r="E70" s="2328"/>
      <c r="F70" s="2328"/>
      <c r="G70" s="2328"/>
      <c r="H70" s="2328"/>
      <c r="I70" s="232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1951</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343" t="s">
        <v>1576</v>
      </c>
      <c r="B83" s="2343"/>
      <c r="C83" s="2343"/>
      <c r="D83" s="2344"/>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1973</v>
      </c>
      <c r="C92" s="620"/>
      <c r="E92" s="1269"/>
      <c r="F92" s="1560"/>
      <c r="H92" s="332"/>
    </row>
    <row r="93" spans="1:10" s="32" customFormat="1" ht="16.5" customHeight="1" x14ac:dyDescent="0.2">
      <c r="A93" s="29"/>
      <c r="B93" s="1984" t="s">
        <v>1974</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340"/>
      <c r="C102" s="2341"/>
      <c r="D102" s="2341"/>
      <c r="E102" s="2341"/>
      <c r="F102" s="2341"/>
      <c r="G102" s="2341"/>
      <c r="H102" s="2342"/>
      <c r="I102" s="1482"/>
    </row>
    <row r="103" spans="1:9" s="32" customFormat="1" ht="11.25" customHeight="1" x14ac:dyDescent="0.2">
      <c r="A103" s="1521"/>
      <c r="B103" s="2319"/>
      <c r="C103" s="2320"/>
      <c r="D103" s="2320"/>
      <c r="E103" s="2320"/>
      <c r="F103" s="2320"/>
      <c r="G103" s="2320"/>
      <c r="H103" s="2321"/>
      <c r="I103" s="1482"/>
    </row>
    <row r="104" spans="1:9" s="32" customFormat="1" ht="11.25" customHeight="1" x14ac:dyDescent="0.2">
      <c r="A104" s="1521"/>
      <c r="B104" s="2319"/>
      <c r="C104" s="2320"/>
      <c r="D104" s="2320"/>
      <c r="E104" s="2320"/>
      <c r="F104" s="2320"/>
      <c r="G104" s="2320"/>
      <c r="H104" s="2321"/>
      <c r="I104" s="1482"/>
    </row>
    <row r="105" spans="1:9" s="32" customFormat="1" x14ac:dyDescent="0.2">
      <c r="A105" s="1521"/>
      <c r="B105" s="2319"/>
      <c r="C105" s="2320"/>
      <c r="D105" s="2320"/>
      <c r="E105" s="2320"/>
      <c r="F105" s="2320"/>
      <c r="G105" s="2320"/>
      <c r="H105" s="2321"/>
      <c r="I105" s="1482"/>
    </row>
    <row r="106" spans="1:9" s="32" customFormat="1" ht="11.25" customHeight="1" x14ac:dyDescent="0.2">
      <c r="A106" s="1521"/>
      <c r="B106" s="2319"/>
      <c r="C106" s="2320"/>
      <c r="D106" s="2320"/>
      <c r="E106" s="2320"/>
      <c r="F106" s="2320"/>
      <c r="G106" s="2320"/>
      <c r="H106" s="2321"/>
      <c r="I106" s="1482"/>
    </row>
    <row r="107" spans="1:9" s="32" customFormat="1" ht="11.25" customHeight="1" x14ac:dyDescent="0.2">
      <c r="A107" s="1521"/>
      <c r="B107" s="2319"/>
      <c r="C107" s="2320"/>
      <c r="D107" s="2320"/>
      <c r="E107" s="2320"/>
      <c r="F107" s="2320"/>
      <c r="G107" s="2320"/>
      <c r="H107" s="2321"/>
      <c r="I107" s="1482"/>
    </row>
    <row r="108" spans="1:9" s="32" customFormat="1" ht="11.25" customHeight="1" x14ac:dyDescent="0.2">
      <c r="A108" s="1521"/>
      <c r="B108" s="2319"/>
      <c r="C108" s="2320"/>
      <c r="D108" s="2320"/>
      <c r="E108" s="2320"/>
      <c r="F108" s="2320"/>
      <c r="G108" s="2320"/>
      <c r="H108" s="2321"/>
      <c r="I108" s="1482"/>
    </row>
    <row r="109" spans="1:9" s="32" customFormat="1" ht="11.25" customHeight="1" x14ac:dyDescent="0.2">
      <c r="A109" s="1521"/>
      <c r="B109" s="2319"/>
      <c r="C109" s="2320"/>
      <c r="D109" s="2320"/>
      <c r="E109" s="2320"/>
      <c r="F109" s="2320"/>
      <c r="G109" s="2320"/>
      <c r="H109" s="2321"/>
      <c r="I109" s="1516"/>
    </row>
    <row r="110" spans="1:9" s="32" customFormat="1" ht="11.25" customHeight="1" x14ac:dyDescent="0.2">
      <c r="A110" s="1521"/>
      <c r="B110" s="2319"/>
      <c r="C110" s="2320"/>
      <c r="D110" s="2320"/>
      <c r="E110" s="2320"/>
      <c r="F110" s="2320"/>
      <c r="G110" s="2320"/>
      <c r="H110" s="2321"/>
      <c r="I110" s="1482"/>
    </row>
    <row r="111" spans="1:9" s="32" customFormat="1" ht="11.25" customHeight="1" x14ac:dyDescent="0.2">
      <c r="A111" s="1521"/>
      <c r="B111" s="2319"/>
      <c r="C111" s="2320"/>
      <c r="D111" s="2320"/>
      <c r="E111" s="2320"/>
      <c r="F111" s="2320"/>
      <c r="G111" s="2320"/>
      <c r="H111" s="2321"/>
      <c r="I111" s="1482"/>
    </row>
    <row r="112" spans="1:9" s="32" customFormat="1" ht="11.25" customHeight="1" x14ac:dyDescent="0.2">
      <c r="A112" s="1521"/>
      <c r="B112" s="2345"/>
      <c r="C112" s="2346"/>
      <c r="D112" s="2346"/>
      <c r="E112" s="2346"/>
      <c r="F112" s="2346"/>
      <c r="G112" s="2346"/>
      <c r="H112" s="234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348" t="s">
        <v>2088</v>
      </c>
      <c r="D114" s="2348"/>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349" t="s">
        <v>1589</v>
      </c>
      <c r="D117" s="2350"/>
      <c r="E117" s="2351"/>
      <c r="F117" s="2351"/>
      <c r="G117" s="2351"/>
      <c r="H117" s="2351"/>
      <c r="I117" s="1482"/>
    </row>
    <row r="118" spans="1:9" s="32" customFormat="1" ht="24" customHeight="1" x14ac:dyDescent="0.2">
      <c r="A118" s="1521"/>
      <c r="B118" s="1521"/>
      <c r="C118" s="1521"/>
      <c r="D118" s="1408" t="s">
        <v>2225</v>
      </c>
      <c r="E118" s="1537"/>
      <c r="F118" s="2224">
        <v>42996</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2" t="s">
        <v>445</v>
      </c>
      <c r="B1" s="2352"/>
      <c r="C1" s="2352"/>
      <c r="D1" s="2352"/>
      <c r="E1" s="2352"/>
      <c r="F1" s="2352"/>
      <c r="G1" s="2352"/>
      <c r="H1" s="2352"/>
      <c r="I1" s="2352"/>
      <c r="J1" s="2352"/>
      <c r="K1" s="2352"/>
      <c r="L1" s="2352"/>
      <c r="M1" s="235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1944</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362" t="str">
        <f>IF(SUM(J10)&lt;=0.0999999,"","Enter the Tax Rates by moving the decimal two places to the left.")</f>
        <v/>
      </c>
      <c r="E11" s="2363"/>
      <c r="F11" s="2363"/>
      <c r="G11" s="2363"/>
      <c r="H11" s="2363"/>
      <c r="I11" s="2363"/>
      <c r="J11" s="236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6916297</v>
      </c>
      <c r="E16" s="99"/>
      <c r="F16" s="81">
        <f>SUM('Acct Summary 7-8'!C17,'Acct Summary 7-8'!D17,'Acct Summary 7-8'!F17)</f>
        <v>6941112</v>
      </c>
      <c r="G16" s="99"/>
      <c r="H16" s="81">
        <f>SUM(D16-F16)</f>
        <v>-24815</v>
      </c>
      <c r="I16" s="92"/>
      <c r="J16" s="81">
        <f>SUM('Acct Summary 7-8'!C81,'Acct Summary 7-8'!D81,'Acct Summary 7-8'!F81,'Acct Summary 7-8'!I81)</f>
        <v>1131791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3"/>
      <c r="C54" s="2354"/>
      <c r="D54" s="2354"/>
      <c r="E54" s="2354"/>
      <c r="F54" s="2354"/>
      <c r="G54" s="2354"/>
      <c r="H54" s="2354"/>
      <c r="I54" s="2354"/>
      <c r="J54" s="2354"/>
      <c r="K54" s="2354"/>
      <c r="L54" s="2355"/>
      <c r="M54" s="94"/>
    </row>
    <row r="55" spans="1:13" ht="12.75" customHeight="1" x14ac:dyDescent="0.2">
      <c r="B55" s="2356"/>
      <c r="C55" s="2357"/>
      <c r="D55" s="2357"/>
      <c r="E55" s="2357"/>
      <c r="F55" s="2357"/>
      <c r="G55" s="2357"/>
      <c r="H55" s="2357"/>
      <c r="I55" s="2357"/>
      <c r="J55" s="2357"/>
      <c r="K55" s="2357"/>
      <c r="L55" s="2358"/>
      <c r="M55" s="94"/>
    </row>
    <row r="56" spans="1:13" ht="12.75" customHeight="1" x14ac:dyDescent="0.2">
      <c r="B56" s="2356"/>
      <c r="C56" s="2357"/>
      <c r="D56" s="2357"/>
      <c r="E56" s="2357"/>
      <c r="F56" s="2357"/>
      <c r="G56" s="2357"/>
      <c r="H56" s="2357"/>
      <c r="I56" s="2357"/>
      <c r="J56" s="2357"/>
      <c r="K56" s="2357"/>
      <c r="L56" s="2358"/>
      <c r="M56" s="92"/>
    </row>
    <row r="57" spans="1:13" ht="12.75" customHeight="1" x14ac:dyDescent="0.2">
      <c r="B57" s="2356"/>
      <c r="C57" s="2357"/>
      <c r="D57" s="2357"/>
      <c r="E57" s="2357"/>
      <c r="F57" s="2357"/>
      <c r="G57" s="2357"/>
      <c r="H57" s="2357"/>
      <c r="I57" s="2357"/>
      <c r="J57" s="2357"/>
      <c r="K57" s="2357"/>
      <c r="L57" s="2358"/>
      <c r="M57" s="92"/>
    </row>
    <row r="58" spans="1:13" x14ac:dyDescent="0.2">
      <c r="B58" s="2359"/>
      <c r="C58" s="2360"/>
      <c r="D58" s="2360"/>
      <c r="E58" s="2360"/>
      <c r="F58" s="2360"/>
      <c r="G58" s="2360"/>
      <c r="H58" s="2360"/>
      <c r="I58" s="2360"/>
      <c r="J58" s="2360"/>
      <c r="K58" s="2360"/>
      <c r="L58" s="23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4"/>
      <c r="D61" s="236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7"/>
      <c r="B1" s="2368"/>
      <c r="C1" s="2368"/>
      <c r="D1" s="54"/>
      <c r="E1" s="54"/>
      <c r="F1" s="54"/>
      <c r="G1" s="54"/>
      <c r="H1" s="54"/>
      <c r="I1" s="54"/>
      <c r="J1" s="54"/>
      <c r="K1" s="54"/>
      <c r="L1" s="54"/>
      <c r="M1" s="54"/>
      <c r="N1" s="54"/>
      <c r="O1" s="2367"/>
      <c r="P1" s="2368"/>
      <c r="Q1" s="2368"/>
    </row>
    <row r="2" spans="1:18" ht="15" x14ac:dyDescent="0.2">
      <c r="A2" s="2371" t="s">
        <v>636</v>
      </c>
      <c r="B2" s="2371"/>
      <c r="C2" s="2371"/>
      <c r="D2" s="2371"/>
      <c r="E2" s="2371"/>
      <c r="F2" s="2371"/>
      <c r="G2" s="2371"/>
      <c r="H2" s="2371"/>
      <c r="I2" s="2371"/>
      <c r="J2" s="2371"/>
      <c r="K2" s="2371"/>
      <c r="L2" s="2371"/>
      <c r="M2" s="2371"/>
      <c r="N2" s="2371"/>
      <c r="O2" s="2371"/>
      <c r="P2" s="2371"/>
      <c r="Q2" s="2371"/>
      <c r="R2" s="2371"/>
    </row>
    <row r="3" spans="1:18" ht="12.75" x14ac:dyDescent="0.2">
      <c r="A3" s="2372" t="s">
        <v>1709</v>
      </c>
      <c r="B3" s="2372"/>
      <c r="C3" s="2372"/>
      <c r="D3" s="2372"/>
      <c r="E3" s="2372"/>
      <c r="F3" s="2372"/>
      <c r="G3" s="2372"/>
      <c r="H3" s="2372"/>
      <c r="I3" s="2372"/>
      <c r="J3" s="2372"/>
      <c r="K3" s="2372"/>
      <c r="L3" s="2372"/>
      <c r="M3" s="2372"/>
      <c r="N3" s="2372"/>
      <c r="O3" s="2372"/>
      <c r="P3" s="2372"/>
      <c r="Q3" s="2372"/>
      <c r="R3" s="2372"/>
    </row>
    <row r="4" spans="1:18" x14ac:dyDescent="0.2">
      <c r="A4" s="2373" t="s">
        <v>1952</v>
      </c>
      <c r="B4" s="2373"/>
      <c r="C4" s="2373"/>
      <c r="D4" s="2373"/>
      <c r="E4" s="2373"/>
      <c r="F4" s="2373"/>
      <c r="G4" s="2373"/>
      <c r="H4" s="2373"/>
      <c r="I4" s="2373"/>
      <c r="J4" s="2373"/>
      <c r="K4" s="2373"/>
      <c r="L4" s="2373"/>
      <c r="M4" s="2373"/>
      <c r="N4" s="2373"/>
      <c r="O4" s="2373"/>
      <c r="P4" s="2373"/>
      <c r="Q4" s="2373"/>
      <c r="R4" s="23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Woodford County SpEd Assoc</v>
      </c>
      <c r="E7" s="135"/>
      <c r="G7" s="136"/>
      <c r="H7" s="137"/>
      <c r="I7" s="137"/>
      <c r="J7" s="137"/>
      <c r="K7" s="137"/>
      <c r="L7"/>
      <c r="M7"/>
      <c r="N7"/>
      <c r="O7"/>
      <c r="P7"/>
    </row>
    <row r="8" spans="1:18" ht="12.75" x14ac:dyDescent="0.2">
      <c r="A8"/>
      <c r="B8"/>
      <c r="C8" s="133" t="s">
        <v>1316</v>
      </c>
      <c r="D8" s="138">
        <f>COVER!A13</f>
        <v>53102069061</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1131791</v>
      </c>
      <c r="I12" s="1151"/>
      <c r="J12" s="1151"/>
      <c r="K12" s="1152">
        <f>TRUNC((H12/H13*100000),5)/100000</f>
        <v>0.16364117959999999</v>
      </c>
      <c r="L12" s="1153"/>
      <c r="M12" s="101" t="s">
        <v>1339</v>
      </c>
      <c r="N12" s="101"/>
      <c r="O12" s="1154">
        <v>0.35</v>
      </c>
      <c r="P12" s="153"/>
      <c r="Q12" s="153"/>
    </row>
    <row r="13" spans="1:18" s="155" customFormat="1" ht="11.25" x14ac:dyDescent="0.2">
      <c r="A13" s="153"/>
      <c r="B13" s="1148"/>
      <c r="C13" s="2369" t="s">
        <v>1581</v>
      </c>
      <c r="D13" s="2370"/>
      <c r="E13" s="153"/>
      <c r="F13" s="326" t="s">
        <v>910</v>
      </c>
      <c r="G13" s="1149"/>
      <c r="H13" s="1150">
        <f>SUM('Acct Summary 7-8'!C8+'Acct Summary 7-8'!D8+'Acct Summary 7-8'!F8+'Acct Summary 7-8'!I8)+H14</f>
        <v>6916297</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6941112</v>
      </c>
      <c r="I17" s="1151"/>
      <c r="J17" s="1157"/>
      <c r="K17" s="1152">
        <f>TRUNC((H17/H18*100000),5)/100000</f>
        <v>1.0035879025999999</v>
      </c>
      <c r="L17" s="1153"/>
      <c r="M17" s="1114" t="s">
        <v>1367</v>
      </c>
      <c r="O17" s="1158" t="str">
        <f>IF(AND(O16="2", J20 &gt; 2),"1",IF(AND(O16 = "1", J20 &gt; 2),"2",IF(AND(O16="1", J20 &gt;1),"1","0")))</f>
        <v>0</v>
      </c>
      <c r="P17" s="153"/>
    </row>
    <row r="18" spans="1:18" s="155" customFormat="1" ht="11.25" x14ac:dyDescent="0.2">
      <c r="A18" s="153"/>
      <c r="B18" s="1148"/>
      <c r="C18" s="2369" t="s">
        <v>1573</v>
      </c>
      <c r="D18" s="2370"/>
      <c r="E18" s="153"/>
      <c r="F18" s="1136" t="s">
        <v>911</v>
      </c>
      <c r="G18" s="1149"/>
      <c r="H18" s="1150">
        <f>SUM('Acct Summary 7-8'!C8+'Acct Summary 7-8'!D8+'Acct Summary 7-8'!F8+'Acct Summary 7-8'!I8)+H19</f>
        <v>6916297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17.737711000000001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366" t="s">
        <v>1708</v>
      </c>
      <c r="D24" s="2366"/>
      <c r="E24" s="153"/>
      <c r="F24" s="153" t="s">
        <v>513</v>
      </c>
      <c r="G24" s="1149"/>
      <c r="H24" s="1150">
        <f>SUM('Assets-Liab 5-6'!C4+'Assets-Liab 5-6'!D4+'Assets-Liab 5-6'!F4+'Assets-Liab 5-6'!I4+'Assets-Liab 5-6'!C5+'Assets-Liab 5-6'!D5+'Assets-Liab 5-6'!F5+'Assets-Liab 5-6'!I5)</f>
        <v>1134463</v>
      </c>
      <c r="I24" s="677"/>
      <c r="J24" s="677"/>
      <c r="K24" s="1161">
        <f>TRUNC(((H24/H25*100000)/100000),2)</f>
        <v>58.83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19280.866669999999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1134463</v>
      </c>
      <c r="D4" s="409">
        <v>0</v>
      </c>
      <c r="E4" s="409">
        <v>0</v>
      </c>
      <c r="F4" s="409">
        <v>0</v>
      </c>
      <c r="G4" s="409">
        <v>0</v>
      </c>
      <c r="H4" s="409">
        <v>0</v>
      </c>
      <c r="I4" s="409">
        <v>0</v>
      </c>
      <c r="J4" s="433">
        <v>0</v>
      </c>
      <c r="K4" s="409">
        <v>0</v>
      </c>
      <c r="L4" s="409">
        <v>1975</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1134463</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1975</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371446</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198000</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569446</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2672</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1975</v>
      </c>
      <c r="M33" s="430"/>
      <c r="N33" s="479"/>
    </row>
    <row r="34" spans="1:14" ht="13.5" customHeight="1" thickBot="1" x14ac:dyDescent="0.25">
      <c r="A34" s="1066" t="s">
        <v>740</v>
      </c>
      <c r="B34" s="717"/>
      <c r="C34" s="1089">
        <f>SUM(C25:C33)</f>
        <v>2672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1975</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0</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1131791</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569446</v>
      </c>
      <c r="N40" s="686"/>
    </row>
    <row r="41" spans="1:14" ht="13.5" customHeight="1" thickBot="1" x14ac:dyDescent="0.25">
      <c r="A41" s="461" t="s">
        <v>741</v>
      </c>
      <c r="B41" s="452"/>
      <c r="C41" s="482">
        <f>(SUM(C34,C37,C38,C39))</f>
        <v>1134463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1975</v>
      </c>
      <c r="M41" s="482">
        <f>SUM(M40)</f>
        <v>569446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34" sqref="E3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8"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7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1880</v>
      </c>
      <c r="B4" s="292">
        <v>1000</v>
      </c>
      <c r="C4" s="687">
        <f>'Revenues 9-14'!C109</f>
        <v>4459779</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1881</v>
      </c>
      <c r="B5" s="294">
        <v>2000</v>
      </c>
      <c r="C5" s="688">
        <f>'Revenues 9-14'!C114</f>
        <v>1439533</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1882</v>
      </c>
      <c r="B6" s="293">
        <v>3000</v>
      </c>
      <c r="C6" s="688">
        <f>'Revenues 9-14'!C173</f>
        <v>621312</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395673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6916297</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2137552</v>
      </c>
      <c r="D9" s="486"/>
      <c r="E9" s="415"/>
      <c r="F9" s="415"/>
      <c r="G9" s="692"/>
      <c r="H9" s="415"/>
      <c r="I9" s="491" t="s">
        <v>1365</v>
      </c>
      <c r="J9" s="432"/>
      <c r="K9" s="415"/>
      <c r="L9" s="38"/>
    </row>
    <row r="10" spans="1:13" s="47" customFormat="1" ht="13.5" thickBot="1" x14ac:dyDescent="0.25">
      <c r="A10" s="461" t="s">
        <v>1369</v>
      </c>
      <c r="B10" s="454"/>
      <c r="C10" s="482">
        <f>SUM(C8:C9)</f>
        <v>9053849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1751206</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3041441</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110900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2037565</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6941112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2137552</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9078664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-24815</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v>0</v>
      </c>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376" t="s">
        <v>681</v>
      </c>
      <c r="B78" s="2377"/>
      <c r="C78" s="440">
        <f t="shared" ref="C78:K78" si="9">C20+C77</f>
        <v>-24815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1947</v>
      </c>
      <c r="B79" s="457"/>
      <c r="C79" s="432">
        <v>1156606</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1948</v>
      </c>
      <c r="B81" s="454"/>
      <c r="C81" s="482">
        <f>(SUM(C78:C80))</f>
        <v>1131791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-24815</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-2.1925426160837116E-2</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E34" sqref="E3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8" t="s">
        <v>1869</v>
      </c>
      <c r="B1" s="75"/>
      <c r="C1" s="56" t="s">
        <v>493</v>
      </c>
      <c r="D1" s="56" t="s">
        <v>494</v>
      </c>
      <c r="E1" s="56" t="s">
        <v>495</v>
      </c>
      <c r="F1" s="56" t="s">
        <v>496</v>
      </c>
      <c r="G1" s="56" t="s">
        <v>497</v>
      </c>
      <c r="H1" s="56" t="s">
        <v>498</v>
      </c>
      <c r="I1" s="56" t="s">
        <v>499</v>
      </c>
      <c r="J1" s="56" t="s">
        <v>500</v>
      </c>
      <c r="K1" s="56" t="s">
        <v>855</v>
      </c>
    </row>
    <row r="2" spans="1:12" ht="36" x14ac:dyDescent="0.2">
      <c r="A2" s="237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4448361</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7103</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4455464</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753</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753</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1960</v>
      </c>
      <c r="D74" s="430"/>
      <c r="E74" s="430"/>
      <c r="F74" s="430"/>
      <c r="G74" s="430"/>
      <c r="H74" s="430"/>
      <c r="I74" s="430"/>
      <c r="J74" s="430"/>
      <c r="K74" s="430"/>
    </row>
    <row r="75" spans="1:11" ht="12.75" customHeight="1" thickBot="1" x14ac:dyDescent="0.25">
      <c r="A75" s="461" t="s">
        <v>628</v>
      </c>
      <c r="B75" s="454"/>
      <c r="C75" s="482">
        <f>SUM(C69:C74)</f>
        <v>1960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1050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552</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1602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4459779</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1439533</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1439533</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1860</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1859</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1770</v>
      </c>
      <c r="B125" s="261">
        <v>3105</v>
      </c>
      <c r="C125" s="409">
        <v>0</v>
      </c>
      <c r="D125" s="489"/>
      <c r="E125" s="430"/>
      <c r="F125" s="409">
        <v>0</v>
      </c>
      <c r="G125" s="430"/>
      <c r="H125" s="430"/>
      <c r="I125" s="430"/>
      <c r="J125" s="430"/>
      <c r="K125" s="430"/>
    </row>
    <row r="126" spans="1:11" ht="12.75" customHeight="1" x14ac:dyDescent="0.2">
      <c r="A126" s="903" t="s">
        <v>1013</v>
      </c>
      <c r="B126" s="261">
        <v>3110</v>
      </c>
      <c r="C126" s="480">
        <v>369280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1771</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369280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5">
        <f>SUM(G142:G143)</f>
        <v>0</v>
      </c>
      <c r="H144" s="430"/>
      <c r="I144" s="430"/>
      <c r="J144" s="430"/>
      <c r="K144" s="430"/>
    </row>
    <row r="145" spans="1:11" s="10" customFormat="1" ht="12.75" customHeight="1" thickTop="1" x14ac:dyDescent="0.2">
      <c r="A145" s="1988" t="s">
        <v>1223</v>
      </c>
      <c r="B145" s="1989">
        <v>3360</v>
      </c>
      <c r="C145" s="1805">
        <v>0</v>
      </c>
      <c r="D145" s="1799"/>
      <c r="E145" s="491"/>
      <c r="F145" s="430"/>
      <c r="G145" s="1990"/>
      <c r="H145" s="430"/>
      <c r="I145" s="430"/>
      <c r="J145" s="430"/>
      <c r="K145" s="430"/>
    </row>
    <row r="146" spans="1:11" ht="12.75" customHeight="1" thickBot="1" x14ac:dyDescent="0.25">
      <c r="A146" s="1986" t="s">
        <v>1074</v>
      </c>
      <c r="B146" s="1987">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1772</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252032</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1773</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380" t="s">
        <v>459</v>
      </c>
      <c r="B172" s="2381"/>
      <c r="C172" s="914">
        <f t="shared" ref="C172:K172" si="6">SUM(C131,C140,C144,C145:C149,C154,C155:C170,C171)</f>
        <v>621312</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621312</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382" t="s">
        <v>1861</v>
      </c>
      <c r="B175" s="2383"/>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388" t="s">
        <v>901</v>
      </c>
      <c r="B178" s="238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86" t="s">
        <v>1862</v>
      </c>
      <c r="B179" s="2387"/>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388" t="s">
        <v>902</v>
      </c>
      <c r="B184" s="238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86" t="s">
        <v>1863</v>
      </c>
      <c r="B185" s="2387"/>
      <c r="C185" s="497"/>
      <c r="D185" s="431"/>
      <c r="E185" s="491"/>
      <c r="F185" s="431"/>
      <c r="G185" s="431"/>
      <c r="H185" s="430"/>
      <c r="I185" s="430"/>
      <c r="J185" s="430"/>
      <c r="K185" s="430"/>
    </row>
    <row r="186" spans="1:11" ht="15" customHeight="1" x14ac:dyDescent="0.2">
      <c r="A186" s="919" t="s">
        <v>1774</v>
      </c>
      <c r="B186" s="735"/>
      <c r="C186" s="492"/>
      <c r="D186" s="428"/>
      <c r="E186" s="491"/>
      <c r="F186" s="428"/>
      <c r="G186" s="428"/>
      <c r="H186" s="430"/>
      <c r="I186" s="430"/>
      <c r="J186" s="430"/>
      <c r="K186" s="430"/>
    </row>
    <row r="187" spans="1:11" ht="12.75" customHeight="1" x14ac:dyDescent="0.2">
      <c r="A187" s="903" t="s">
        <v>1775</v>
      </c>
      <c r="B187" s="39">
        <v>4100</v>
      </c>
      <c r="C187" s="486">
        <v>0</v>
      </c>
      <c r="D187" s="415">
        <v>0</v>
      </c>
      <c r="E187" s="489"/>
      <c r="F187" s="415">
        <v>0</v>
      </c>
      <c r="G187" s="415">
        <v>0</v>
      </c>
      <c r="H187" s="430"/>
      <c r="I187" s="430"/>
      <c r="J187" s="430"/>
      <c r="K187" s="430"/>
    </row>
    <row r="188" spans="1:11" ht="12.75" customHeight="1" x14ac:dyDescent="0.2">
      <c r="A188" s="903" t="s">
        <v>1776</v>
      </c>
      <c r="B188" s="39">
        <v>4105</v>
      </c>
      <c r="C188" s="480">
        <v>0</v>
      </c>
      <c r="D188" s="409">
        <v>0</v>
      </c>
      <c r="E188" s="489"/>
      <c r="F188" s="409">
        <v>0</v>
      </c>
      <c r="G188" s="409">
        <v>0</v>
      </c>
      <c r="H188" s="430"/>
      <c r="I188" s="430"/>
      <c r="J188" s="430"/>
      <c r="K188" s="430"/>
    </row>
    <row r="189" spans="1:11" ht="12.75" customHeight="1" x14ac:dyDescent="0.2">
      <c r="A189" s="903" t="s">
        <v>1777</v>
      </c>
      <c r="B189" s="39">
        <v>4107</v>
      </c>
      <c r="C189" s="480">
        <v>0</v>
      </c>
      <c r="D189" s="409">
        <v>0</v>
      </c>
      <c r="E189" s="489"/>
      <c r="F189" s="409">
        <v>0</v>
      </c>
      <c r="G189" s="409">
        <v>0</v>
      </c>
      <c r="H189" s="430"/>
      <c r="I189" s="430"/>
      <c r="J189" s="430"/>
      <c r="K189" s="430"/>
    </row>
    <row r="190" spans="1:11" ht="12.75" customHeight="1" x14ac:dyDescent="0.2">
      <c r="A190" s="903" t="s">
        <v>2003</v>
      </c>
      <c r="B190" s="39">
        <v>4199</v>
      </c>
      <c r="C190" s="480">
        <v>0</v>
      </c>
      <c r="D190" s="409">
        <v>0</v>
      </c>
      <c r="E190" s="489"/>
      <c r="F190" s="409">
        <v>0</v>
      </c>
      <c r="G190" s="409">
        <v>0</v>
      </c>
      <c r="H190" s="430"/>
      <c r="I190" s="430"/>
      <c r="J190" s="430"/>
      <c r="K190" s="430"/>
    </row>
    <row r="191" spans="1:11" ht="12.75" customHeight="1" thickBot="1" x14ac:dyDescent="0.25">
      <c r="A191" s="461" t="s">
        <v>2004</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1778</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1779</v>
      </c>
      <c r="B197" s="39">
        <v>4225</v>
      </c>
      <c r="C197" s="480">
        <v>0</v>
      </c>
      <c r="D197" s="430"/>
      <c r="E197" s="489"/>
      <c r="F197" s="430"/>
      <c r="G197" s="509">
        <v>0</v>
      </c>
      <c r="H197" s="430"/>
      <c r="I197" s="430"/>
      <c r="J197" s="430"/>
      <c r="K197" s="430"/>
    </row>
    <row r="198" spans="1:11" ht="12.75" customHeight="1" x14ac:dyDescent="0.2">
      <c r="A198" s="903" t="s">
        <v>1780</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1781</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103708</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1782</v>
      </c>
      <c r="B220" s="157">
        <v>4620</v>
      </c>
      <c r="C220" s="480">
        <v>66749</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170457</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1783</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1795</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1784</v>
      </c>
      <c r="B263" s="39">
        <v>4905</v>
      </c>
      <c r="C263" s="420">
        <v>0</v>
      </c>
      <c r="D263" s="430"/>
      <c r="E263" s="430"/>
      <c r="F263" s="423">
        <v>0</v>
      </c>
      <c r="G263" s="420">
        <v>0</v>
      </c>
      <c r="H263" s="430"/>
      <c r="I263" s="430"/>
      <c r="J263" s="430"/>
      <c r="K263" s="430"/>
    </row>
    <row r="264" spans="1:11" ht="12.75" customHeight="1" thickTop="1" thickBot="1" x14ac:dyDescent="0.25">
      <c r="A264" s="903" t="s">
        <v>1785</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73143</v>
      </c>
      <c r="D270" s="421">
        <v>0</v>
      </c>
      <c r="E270" s="430"/>
      <c r="F270" s="421">
        <v>0</v>
      </c>
      <c r="G270" s="421">
        <v>0</v>
      </c>
      <c r="H270" s="430"/>
      <c r="I270" s="430"/>
      <c r="J270" s="430"/>
      <c r="K270" s="430"/>
    </row>
    <row r="271" spans="1:11" ht="12.75" customHeight="1" thickTop="1" thickBot="1" x14ac:dyDescent="0.25">
      <c r="A271" s="903" t="s">
        <v>436</v>
      </c>
      <c r="B271" s="39">
        <v>4992</v>
      </c>
      <c r="C271" s="494">
        <v>122091</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29982</v>
      </c>
      <c r="D272" s="421">
        <v>0</v>
      </c>
      <c r="E272" s="430"/>
      <c r="F272" s="421">
        <v>0</v>
      </c>
      <c r="G272" s="421">
        <v>0</v>
      </c>
      <c r="H272" s="439">
        <v>0</v>
      </c>
      <c r="I272" s="430"/>
      <c r="J272" s="430"/>
      <c r="K272" s="439">
        <v>0</v>
      </c>
    </row>
    <row r="273" spans="1:11" ht="22.5" customHeight="1" thickTop="1" thickBot="1" x14ac:dyDescent="0.25">
      <c r="A273" s="2384" t="s">
        <v>1719</v>
      </c>
      <c r="B273" s="2385"/>
      <c r="C273" s="490">
        <f t="shared" ref="C273:H273" si="10">SUM(C191,C201,C211,C216,C224,C228,C229,C259:C272)</f>
        <v>395673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395673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6916297</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34" sqref="E34"/>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7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90"/>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394" t="s">
        <v>335</v>
      </c>
      <c r="B3" s="239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171751</v>
      </c>
      <c r="D5" s="409">
        <v>22479</v>
      </c>
      <c r="E5" s="409">
        <v>2486</v>
      </c>
      <c r="F5" s="409">
        <v>6761</v>
      </c>
      <c r="G5" s="409">
        <v>0</v>
      </c>
      <c r="H5" s="409">
        <v>0</v>
      </c>
      <c r="I5" s="433">
        <v>0</v>
      </c>
      <c r="J5" s="433">
        <v>0</v>
      </c>
      <c r="K5" s="411">
        <f>SUM(C5:J5)</f>
        <v>203477</v>
      </c>
      <c r="L5" s="409">
        <v>199047</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1241960</v>
      </c>
      <c r="D8" s="409">
        <v>260843</v>
      </c>
      <c r="E8" s="409">
        <v>31240</v>
      </c>
      <c r="F8" s="409">
        <v>13686</v>
      </c>
      <c r="G8" s="409">
        <v>0</v>
      </c>
      <c r="H8" s="409">
        <v>0</v>
      </c>
      <c r="I8" s="433">
        <v>0</v>
      </c>
      <c r="J8" s="433">
        <v>0</v>
      </c>
      <c r="K8" s="411">
        <f t="shared" si="0"/>
        <v>1547729</v>
      </c>
      <c r="L8" s="409">
        <v>1620220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0</v>
      </c>
      <c r="D13" s="409">
        <v>0</v>
      </c>
      <c r="E13" s="409">
        <v>0</v>
      </c>
      <c r="F13" s="409">
        <v>0</v>
      </c>
      <c r="G13" s="409">
        <v>0</v>
      </c>
      <c r="H13" s="409">
        <v>0</v>
      </c>
      <c r="I13" s="433">
        <v>0</v>
      </c>
      <c r="J13" s="433">
        <v>0</v>
      </c>
      <c r="K13" s="411">
        <f t="shared" si="0"/>
        <v>0</v>
      </c>
      <c r="L13" s="409">
        <v>0</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0</v>
      </c>
      <c r="D15" s="409">
        <v>0</v>
      </c>
      <c r="E15" s="409">
        <v>0</v>
      </c>
      <c r="F15" s="409">
        <v>0</v>
      </c>
      <c r="G15" s="409">
        <v>0</v>
      </c>
      <c r="H15" s="409">
        <v>0</v>
      </c>
      <c r="I15" s="433">
        <v>0</v>
      </c>
      <c r="J15" s="433">
        <v>0</v>
      </c>
      <c r="K15" s="411">
        <f t="shared" si="0"/>
        <v>0</v>
      </c>
      <c r="L15" s="409">
        <v>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0</v>
      </c>
      <c r="I27" s="410"/>
      <c r="J27" s="504"/>
      <c r="K27" s="411">
        <f t="shared" si="0"/>
        <v>0</v>
      </c>
      <c r="L27" s="436">
        <v>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1413711</v>
      </c>
      <c r="D33" s="412">
        <f t="shared" ref="D33:L33" si="1">SUM(D5:D32)</f>
        <v>283322</v>
      </c>
      <c r="E33" s="412">
        <f t="shared" si="1"/>
        <v>33726</v>
      </c>
      <c r="F33" s="412">
        <f t="shared" si="1"/>
        <v>20447</v>
      </c>
      <c r="G33" s="412">
        <f t="shared" si="1"/>
        <v>0</v>
      </c>
      <c r="H33" s="412">
        <f t="shared" si="1"/>
        <v>0</v>
      </c>
      <c r="I33" s="412">
        <f t="shared" si="1"/>
        <v>0</v>
      </c>
      <c r="J33" s="412">
        <f t="shared" si="1"/>
        <v>0</v>
      </c>
      <c r="K33" s="412">
        <f t="shared" si="1"/>
        <v>1751206</v>
      </c>
      <c r="L33" s="412">
        <f t="shared" si="1"/>
        <v>1819267</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608814</v>
      </c>
      <c r="D36" s="415">
        <v>65402</v>
      </c>
      <c r="E36" s="415">
        <v>12879</v>
      </c>
      <c r="F36" s="415">
        <v>2779</v>
      </c>
      <c r="G36" s="415">
        <v>0</v>
      </c>
      <c r="H36" s="415">
        <v>0</v>
      </c>
      <c r="I36" s="433">
        <v>0</v>
      </c>
      <c r="J36" s="433">
        <v>0</v>
      </c>
      <c r="K36" s="411">
        <f t="shared" ref="K36:K41" si="2">SUM(C36:J36)</f>
        <v>689874</v>
      </c>
      <c r="L36" s="409">
        <v>686234</v>
      </c>
    </row>
    <row r="37" spans="1:14" x14ac:dyDescent="0.2">
      <c r="A37" s="1752" t="s">
        <v>1265</v>
      </c>
      <c r="B37" s="266">
        <v>2120</v>
      </c>
      <c r="C37" s="433">
        <v>0</v>
      </c>
      <c r="D37" s="433">
        <v>0</v>
      </c>
      <c r="E37" s="433">
        <v>0</v>
      </c>
      <c r="F37" s="433">
        <v>0</v>
      </c>
      <c r="G37" s="409">
        <v>0</v>
      </c>
      <c r="H37" s="409">
        <v>0</v>
      </c>
      <c r="I37" s="433">
        <v>0</v>
      </c>
      <c r="J37" s="433">
        <v>0</v>
      </c>
      <c r="K37" s="411">
        <f t="shared" si="2"/>
        <v>0</v>
      </c>
      <c r="L37" s="409">
        <v>0</v>
      </c>
    </row>
    <row r="38" spans="1:14" x14ac:dyDescent="0.2">
      <c r="A38" s="1752" t="s">
        <v>220</v>
      </c>
      <c r="B38" s="266">
        <v>2130</v>
      </c>
      <c r="C38" s="433">
        <v>258799</v>
      </c>
      <c r="D38" s="433">
        <v>66572</v>
      </c>
      <c r="E38" s="433">
        <v>56791</v>
      </c>
      <c r="F38" s="433">
        <v>3053</v>
      </c>
      <c r="G38" s="433">
        <v>0</v>
      </c>
      <c r="H38" s="409">
        <v>0</v>
      </c>
      <c r="I38" s="433">
        <v>0</v>
      </c>
      <c r="J38" s="433">
        <v>0</v>
      </c>
      <c r="K38" s="411">
        <f t="shared" si="2"/>
        <v>385215</v>
      </c>
      <c r="L38" s="409">
        <v>376452</v>
      </c>
    </row>
    <row r="39" spans="1:14" x14ac:dyDescent="0.2">
      <c r="A39" s="1752" t="s">
        <v>221</v>
      </c>
      <c r="B39" s="266">
        <v>2140</v>
      </c>
      <c r="C39" s="433">
        <v>506456</v>
      </c>
      <c r="D39" s="433">
        <v>28819</v>
      </c>
      <c r="E39" s="433">
        <v>14854</v>
      </c>
      <c r="F39" s="433">
        <v>4248</v>
      </c>
      <c r="G39" s="433">
        <v>0</v>
      </c>
      <c r="H39" s="433">
        <v>0</v>
      </c>
      <c r="I39" s="433">
        <v>0</v>
      </c>
      <c r="J39" s="433">
        <v>0</v>
      </c>
      <c r="K39" s="411">
        <f t="shared" si="2"/>
        <v>554377</v>
      </c>
      <c r="L39" s="409">
        <v>571302</v>
      </c>
    </row>
    <row r="40" spans="1:14" x14ac:dyDescent="0.2">
      <c r="A40" s="1752" t="s">
        <v>222</v>
      </c>
      <c r="B40" s="266">
        <v>2150</v>
      </c>
      <c r="C40" s="409">
        <v>367283</v>
      </c>
      <c r="D40" s="409">
        <v>39198</v>
      </c>
      <c r="E40" s="409">
        <v>12890</v>
      </c>
      <c r="F40" s="409">
        <v>1030</v>
      </c>
      <c r="G40" s="409">
        <v>0</v>
      </c>
      <c r="H40" s="409">
        <v>0</v>
      </c>
      <c r="I40" s="433">
        <v>0</v>
      </c>
      <c r="J40" s="433">
        <v>0</v>
      </c>
      <c r="K40" s="411">
        <f t="shared" si="2"/>
        <v>420401</v>
      </c>
      <c r="L40" s="409">
        <v>415465</v>
      </c>
    </row>
    <row r="41" spans="1:14" x14ac:dyDescent="0.2">
      <c r="A41" s="1752" t="s">
        <v>1879</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1741352</v>
      </c>
      <c r="D42" s="412">
        <f t="shared" ref="D42:L42" si="3">SUM(D36:D41)</f>
        <v>199991</v>
      </c>
      <c r="E42" s="412">
        <f t="shared" si="3"/>
        <v>97414</v>
      </c>
      <c r="F42" s="412">
        <f t="shared" si="3"/>
        <v>11110</v>
      </c>
      <c r="G42" s="412">
        <f t="shared" si="3"/>
        <v>0</v>
      </c>
      <c r="H42" s="412">
        <f t="shared" si="3"/>
        <v>0</v>
      </c>
      <c r="I42" s="412">
        <f t="shared" si="3"/>
        <v>0</v>
      </c>
      <c r="J42" s="412">
        <f t="shared" si="3"/>
        <v>0</v>
      </c>
      <c r="K42" s="412">
        <f t="shared" si="3"/>
        <v>2049867</v>
      </c>
      <c r="L42" s="412">
        <f t="shared" si="3"/>
        <v>2049453</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55258</v>
      </c>
      <c r="D44" s="415">
        <v>23099</v>
      </c>
      <c r="E44" s="415">
        <v>27857</v>
      </c>
      <c r="F44" s="415">
        <v>1253</v>
      </c>
      <c r="G44" s="415">
        <v>0</v>
      </c>
      <c r="H44" s="415">
        <v>0</v>
      </c>
      <c r="I44" s="433">
        <v>0</v>
      </c>
      <c r="J44" s="433">
        <v>0</v>
      </c>
      <c r="K44" s="417">
        <f>SUM(C44:J44)</f>
        <v>107467</v>
      </c>
      <c r="L44" s="415">
        <v>109292</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55258</v>
      </c>
      <c r="D47" s="412">
        <f t="shared" ref="D47:K47" si="4">SUM(D44:D46)</f>
        <v>23099</v>
      </c>
      <c r="E47" s="412">
        <f t="shared" si="4"/>
        <v>27857</v>
      </c>
      <c r="F47" s="412">
        <f t="shared" si="4"/>
        <v>1253</v>
      </c>
      <c r="G47" s="412">
        <f t="shared" si="4"/>
        <v>0</v>
      </c>
      <c r="H47" s="412">
        <f t="shared" si="4"/>
        <v>0</v>
      </c>
      <c r="I47" s="412">
        <f t="shared" si="4"/>
        <v>0</v>
      </c>
      <c r="J47" s="412">
        <f t="shared" si="4"/>
        <v>0</v>
      </c>
      <c r="K47" s="412">
        <f t="shared" si="4"/>
        <v>107467</v>
      </c>
      <c r="L47" s="412">
        <f>SUM(L44:L46)</f>
        <v>109292</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0</v>
      </c>
      <c r="F49" s="415">
        <v>0</v>
      </c>
      <c r="G49" s="415">
        <v>0</v>
      </c>
      <c r="H49" s="415">
        <v>0</v>
      </c>
      <c r="I49" s="433">
        <v>0</v>
      </c>
      <c r="J49" s="433">
        <v>0</v>
      </c>
      <c r="K49" s="417">
        <f>SUM(C49:J49)</f>
        <v>0</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502749</v>
      </c>
      <c r="D51" s="409">
        <v>143939</v>
      </c>
      <c r="E51" s="409">
        <v>100839</v>
      </c>
      <c r="F51" s="409">
        <v>31123</v>
      </c>
      <c r="G51" s="409">
        <v>13550</v>
      </c>
      <c r="H51" s="409">
        <v>5569</v>
      </c>
      <c r="I51" s="433">
        <v>0</v>
      </c>
      <c r="J51" s="433">
        <v>0</v>
      </c>
      <c r="K51" s="417">
        <f>SUM(C51:J51)</f>
        <v>797769</v>
      </c>
      <c r="L51" s="409">
        <v>795517</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502749</v>
      </c>
      <c r="D53" s="412">
        <f t="shared" ref="D53:L53" si="5">SUM(D49:D52)</f>
        <v>143939</v>
      </c>
      <c r="E53" s="412">
        <f t="shared" si="5"/>
        <v>100839</v>
      </c>
      <c r="F53" s="412">
        <f t="shared" si="5"/>
        <v>31123</v>
      </c>
      <c r="G53" s="412">
        <f t="shared" si="5"/>
        <v>13550</v>
      </c>
      <c r="H53" s="412">
        <f t="shared" si="5"/>
        <v>5569</v>
      </c>
      <c r="I53" s="412">
        <f t="shared" si="5"/>
        <v>0</v>
      </c>
      <c r="J53" s="412">
        <f t="shared" si="5"/>
        <v>0</v>
      </c>
      <c r="K53" s="412">
        <f t="shared" si="5"/>
        <v>797769</v>
      </c>
      <c r="L53" s="412">
        <f t="shared" si="5"/>
        <v>795517</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3640</v>
      </c>
      <c r="F60" s="409">
        <v>0</v>
      </c>
      <c r="G60" s="409">
        <v>0</v>
      </c>
      <c r="H60" s="409">
        <v>0</v>
      </c>
      <c r="I60" s="433">
        <v>0</v>
      </c>
      <c r="J60" s="433">
        <v>0</v>
      </c>
      <c r="K60" s="417">
        <f t="shared" si="7"/>
        <v>3640</v>
      </c>
      <c r="L60" s="409">
        <v>11200</v>
      </c>
      <c r="M60" s="14"/>
      <c r="N60" s="14"/>
    </row>
    <row r="61" spans="1:14" s="15" customFormat="1" x14ac:dyDescent="0.2">
      <c r="A61" s="1752" t="s">
        <v>219</v>
      </c>
      <c r="B61" s="266">
        <v>2540</v>
      </c>
      <c r="C61" s="409">
        <v>4245</v>
      </c>
      <c r="D61" s="409">
        <v>325</v>
      </c>
      <c r="E61" s="409">
        <v>37120</v>
      </c>
      <c r="F61" s="409">
        <v>6608</v>
      </c>
      <c r="G61" s="409">
        <v>0</v>
      </c>
      <c r="H61" s="409">
        <v>0</v>
      </c>
      <c r="I61" s="433">
        <v>0</v>
      </c>
      <c r="J61" s="433">
        <v>0</v>
      </c>
      <c r="K61" s="417">
        <f t="shared" si="7"/>
        <v>48298</v>
      </c>
      <c r="L61" s="409">
        <v>39332</v>
      </c>
      <c r="M61" s="14"/>
      <c r="N61" s="14"/>
    </row>
    <row r="62" spans="1:14" s="15" customFormat="1" x14ac:dyDescent="0.2">
      <c r="A62" s="1752" t="s">
        <v>1107</v>
      </c>
      <c r="B62" s="266">
        <v>2550</v>
      </c>
      <c r="C62" s="433">
        <v>0</v>
      </c>
      <c r="D62" s="409">
        <v>0</v>
      </c>
      <c r="E62" s="409">
        <v>30247</v>
      </c>
      <c r="F62" s="409">
        <v>0</v>
      </c>
      <c r="G62" s="409">
        <v>0</v>
      </c>
      <c r="H62" s="409">
        <v>0</v>
      </c>
      <c r="I62" s="433">
        <v>0</v>
      </c>
      <c r="J62" s="433">
        <v>0</v>
      </c>
      <c r="K62" s="417">
        <f t="shared" si="7"/>
        <v>30247</v>
      </c>
      <c r="L62" s="409">
        <v>0</v>
      </c>
      <c r="M62" s="14"/>
      <c r="N62" s="14"/>
    </row>
    <row r="63" spans="1:14" s="14" customFormat="1" x14ac:dyDescent="0.2">
      <c r="A63" s="1752" t="s">
        <v>106</v>
      </c>
      <c r="B63" s="266">
        <v>2560</v>
      </c>
      <c r="C63" s="409">
        <v>0</v>
      </c>
      <c r="D63" s="409">
        <v>0</v>
      </c>
      <c r="E63" s="409">
        <v>0</v>
      </c>
      <c r="F63" s="409">
        <v>4153</v>
      </c>
      <c r="G63" s="409">
        <v>0</v>
      </c>
      <c r="H63" s="409">
        <v>0</v>
      </c>
      <c r="I63" s="433">
        <v>0</v>
      </c>
      <c r="J63" s="433">
        <v>0</v>
      </c>
      <c r="K63" s="417">
        <f t="shared" si="7"/>
        <v>4153</v>
      </c>
      <c r="L63" s="409">
        <v>2500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4245</v>
      </c>
      <c r="D65" s="412">
        <f t="shared" ref="D65:L65" si="8">SUM(D59:D64)</f>
        <v>325</v>
      </c>
      <c r="E65" s="412">
        <f t="shared" si="8"/>
        <v>71007</v>
      </c>
      <c r="F65" s="412">
        <f t="shared" si="8"/>
        <v>10761</v>
      </c>
      <c r="G65" s="412">
        <f t="shared" si="8"/>
        <v>0</v>
      </c>
      <c r="H65" s="412">
        <f t="shared" si="8"/>
        <v>0</v>
      </c>
      <c r="I65" s="412">
        <f t="shared" si="8"/>
        <v>0</v>
      </c>
      <c r="J65" s="412">
        <f t="shared" si="8"/>
        <v>0</v>
      </c>
      <c r="K65" s="412">
        <f t="shared" si="8"/>
        <v>86338</v>
      </c>
      <c r="L65" s="412">
        <f t="shared" si="8"/>
        <v>53032</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2303604</v>
      </c>
      <c r="D74" s="422">
        <f t="shared" ref="D74:K74" si="10">SUM(D42,D47,D53,D57,D65,D72,D73)</f>
        <v>367354</v>
      </c>
      <c r="E74" s="422">
        <f t="shared" si="10"/>
        <v>297117</v>
      </c>
      <c r="F74" s="422">
        <f t="shared" si="10"/>
        <v>54247</v>
      </c>
      <c r="G74" s="422">
        <f t="shared" si="10"/>
        <v>13550</v>
      </c>
      <c r="H74" s="422">
        <f t="shared" si="10"/>
        <v>5569</v>
      </c>
      <c r="I74" s="422">
        <f t="shared" si="10"/>
        <v>0</v>
      </c>
      <c r="J74" s="422">
        <f t="shared" si="10"/>
        <v>0</v>
      </c>
      <c r="K74" s="422">
        <f t="shared" si="10"/>
        <v>3041441</v>
      </c>
      <c r="L74" s="422">
        <f>SUM(L42,L47,L53,L57,L65,L72,L73)</f>
        <v>3007294</v>
      </c>
    </row>
    <row r="75" spans="1:14" s="23" customFormat="1" ht="18" customHeight="1" thickTop="1" thickBot="1" x14ac:dyDescent="0.25">
      <c r="A75" s="1751" t="s">
        <v>50</v>
      </c>
      <c r="B75" s="1745" t="s">
        <v>655</v>
      </c>
      <c r="C75" s="420">
        <v>80508</v>
      </c>
      <c r="D75" s="420">
        <v>13382</v>
      </c>
      <c r="E75" s="420">
        <v>10025</v>
      </c>
      <c r="F75" s="420">
        <v>6985</v>
      </c>
      <c r="G75" s="420">
        <v>0</v>
      </c>
      <c r="H75" s="420">
        <v>0</v>
      </c>
      <c r="I75" s="426">
        <v>0</v>
      </c>
      <c r="J75" s="426">
        <v>0</v>
      </c>
      <c r="K75" s="412">
        <f>SUM(C75:J75)</f>
        <v>110900</v>
      </c>
      <c r="L75" s="421">
        <v>133163</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0</v>
      </c>
      <c r="F81" s="410"/>
      <c r="G81" s="410"/>
      <c r="H81" s="409">
        <v>0</v>
      </c>
      <c r="I81" s="504"/>
      <c r="J81" s="504"/>
      <c r="K81" s="411">
        <f t="shared" si="11"/>
        <v>0</v>
      </c>
      <c r="L81" s="409">
        <v>0</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7000</v>
      </c>
      <c r="I83" s="504"/>
      <c r="J83" s="504"/>
      <c r="K83" s="411">
        <f t="shared" si="11"/>
        <v>7000</v>
      </c>
      <c r="L83" s="409">
        <v>7000</v>
      </c>
    </row>
    <row r="84" spans="1:12" ht="13.5" thickBot="1" x14ac:dyDescent="0.25">
      <c r="A84" s="877" t="s">
        <v>1847</v>
      </c>
      <c r="B84" s="530">
        <v>4100</v>
      </c>
      <c r="C84" s="410"/>
      <c r="D84" s="410"/>
      <c r="E84" s="412">
        <f>SUM(E78:E83)</f>
        <v>0</v>
      </c>
      <c r="F84" s="410"/>
      <c r="G84" s="410"/>
      <c r="H84" s="412">
        <f>SUM(H78:H83)</f>
        <v>7000</v>
      </c>
      <c r="I84" s="504"/>
      <c r="J84" s="504"/>
      <c r="K84" s="412">
        <f>SUM(K78:K83)</f>
        <v>7000</v>
      </c>
      <c r="L84" s="412">
        <f>SUM(L78:L83)</f>
        <v>7000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2" t="s">
        <v>2002</v>
      </c>
      <c r="B92" s="1750">
        <v>4200</v>
      </c>
      <c r="C92" s="410"/>
      <c r="D92" s="410"/>
      <c r="E92" s="434"/>
      <c r="F92" s="410"/>
      <c r="G92" s="410"/>
      <c r="H92" s="1052">
        <f>SUM(H85:H91)</f>
        <v>0</v>
      </c>
      <c r="I92" s="504"/>
      <c r="J92" s="504"/>
      <c r="K92" s="517">
        <f t="shared" si="12"/>
        <v>0</v>
      </c>
      <c r="L92" s="1052">
        <f>SUM(L85:L91)</f>
        <v>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2030565</v>
      </c>
      <c r="I94" s="504"/>
      <c r="J94" s="504"/>
      <c r="K94" s="517">
        <f t="shared" si="12"/>
        <v>2030565</v>
      </c>
      <c r="L94" s="439">
        <v>1926615</v>
      </c>
    </row>
    <row r="95" spans="1:12" ht="15" customHeight="1" thickTop="1" thickBot="1" x14ac:dyDescent="0.25">
      <c r="A95" s="875" t="s">
        <v>1850</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1" t="s">
        <v>1848</v>
      </c>
      <c r="B100" s="536">
        <v>4300</v>
      </c>
      <c r="C100" s="410"/>
      <c r="D100" s="410"/>
      <c r="E100" s="517">
        <f>SUM(E93:E99)</f>
        <v>0</v>
      </c>
      <c r="F100" s="410"/>
      <c r="G100" s="410"/>
      <c r="H100" s="517">
        <f>SUM(H93:H99)</f>
        <v>2030565</v>
      </c>
      <c r="I100" s="504"/>
      <c r="J100" s="504"/>
      <c r="K100" s="517">
        <f>SUM(K93:K99)</f>
        <v>2030565</v>
      </c>
      <c r="L100" s="517">
        <f>SUM(L93:L99)</f>
        <v>1926615</v>
      </c>
    </row>
    <row r="101" spans="1:14" ht="12.75" customHeight="1" thickTop="1" thickBot="1" x14ac:dyDescent="0.25">
      <c r="A101" s="1760" t="s">
        <v>1851</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1849</v>
      </c>
      <c r="B102" s="530">
        <v>4000</v>
      </c>
      <c r="C102" s="410"/>
      <c r="D102" s="410"/>
      <c r="E102" s="422">
        <f>SUM(E84,E92,E100,E101)</f>
        <v>0</v>
      </c>
      <c r="F102" s="410"/>
      <c r="G102" s="410"/>
      <c r="H102" s="422">
        <f>SUM(H84,H92,H100,H101)</f>
        <v>2037565</v>
      </c>
      <c r="I102" s="504"/>
      <c r="J102" s="504"/>
      <c r="K102" s="422">
        <f>SUM(K84,K92,K100,K101)</f>
        <v>2037565</v>
      </c>
      <c r="L102" s="422">
        <f>SUM(L84,L92,L100,L101)</f>
        <v>1933615</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3797823</v>
      </c>
      <c r="D114" s="412">
        <f t="shared" ref="D114:K114" si="13">SUM(D33,D74,D75,D102,D112,D113)</f>
        <v>664058</v>
      </c>
      <c r="E114" s="412">
        <f t="shared" si="13"/>
        <v>340868</v>
      </c>
      <c r="F114" s="412">
        <f t="shared" si="13"/>
        <v>81679</v>
      </c>
      <c r="G114" s="412">
        <f t="shared" si="13"/>
        <v>13550</v>
      </c>
      <c r="H114" s="412">
        <f>SUM(H33,H74,H75,H102,H112,H113)</f>
        <v>2043134</v>
      </c>
      <c r="I114" s="412">
        <f t="shared" si="13"/>
        <v>0</v>
      </c>
      <c r="J114" s="412">
        <f t="shared" si="13"/>
        <v>0</v>
      </c>
      <c r="K114" s="412">
        <f t="shared" si="13"/>
        <v>6941112</v>
      </c>
      <c r="L114" s="412">
        <f>SUM(L33,L74,L75,L102,L112,L113)</f>
        <v>6893339</v>
      </c>
    </row>
    <row r="115" spans="1:14" ht="23.25" thickTop="1" x14ac:dyDescent="0.2">
      <c r="A115" s="1764" t="s">
        <v>1155</v>
      </c>
      <c r="B115" s="882"/>
      <c r="C115" s="413"/>
      <c r="D115" s="413"/>
      <c r="E115" s="413"/>
      <c r="F115" s="413"/>
      <c r="G115" s="413"/>
      <c r="H115" s="413"/>
      <c r="I115" s="413"/>
      <c r="J115" s="413"/>
      <c r="K115" s="437">
        <f>'Revenues 9-14'!C275-'Expenditures 15-22'!K114</f>
        <v>-24815</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392" t="s">
        <v>334</v>
      </c>
      <c r="B117" s="2393"/>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403" t="s">
        <v>705</v>
      </c>
      <c r="B150" s="240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99" t="s">
        <v>1378</v>
      </c>
      <c r="B151" s="2400"/>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392" t="s">
        <v>706</v>
      </c>
      <c r="B153" s="225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406" t="s">
        <v>1119</v>
      </c>
      <c r="B207" s="240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403" t="s">
        <v>584</v>
      </c>
      <c r="B288" s="240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392" t="s">
        <v>149</v>
      </c>
      <c r="B291" s="2396"/>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1849</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401" t="s">
        <v>314</v>
      </c>
      <c r="B305" s="240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97" t="s">
        <v>1155</v>
      </c>
      <c r="B306" s="2398"/>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408" t="s">
        <v>155</v>
      </c>
      <c r="B308" s="240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410" t="s">
        <v>1049</v>
      </c>
      <c r="B310" s="2409"/>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399" t="s">
        <v>1155</v>
      </c>
      <c r="B332" s="2400"/>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391" t="s">
        <v>1120</v>
      </c>
      <c r="B334" s="225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1849</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416" t="str">
        <f>"District's Accounting Basis is " &amp;AUDITCHECK!D29</f>
        <v>District's Accounting Basis is CASH</v>
      </c>
      <c r="B1" s="2417"/>
      <c r="C1" s="929" t="s">
        <v>1290</v>
      </c>
      <c r="D1" s="2411" t="s">
        <v>1291</v>
      </c>
      <c r="E1" s="2412"/>
      <c r="F1" s="2412"/>
      <c r="G1" s="2412"/>
      <c r="H1" s="2412"/>
      <c r="I1" s="2412"/>
      <c r="J1" s="2412"/>
      <c r="K1" s="2412"/>
      <c r="L1" s="2413"/>
      <c r="M1" s="2414" t="s">
        <v>212</v>
      </c>
      <c r="N1" s="2415"/>
    </row>
    <row r="2" spans="1:16" ht="13.5" customHeight="1" x14ac:dyDescent="0.2">
      <c r="A2" s="2418"/>
      <c r="B2" s="241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1857</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420"/>
      <c r="C50" s="2421"/>
      <c r="D50" s="2421"/>
      <c r="E50" s="2421"/>
      <c r="F50" s="2421"/>
      <c r="G50" s="2421"/>
      <c r="H50" s="2421"/>
      <c r="I50" s="2421"/>
      <c r="J50" s="2422"/>
      <c r="K50" s="2422"/>
      <c r="L50" s="2422"/>
      <c r="M50" s="2423"/>
    </row>
    <row r="51" spans="1:13" x14ac:dyDescent="0.2">
      <c r="B51" s="2424"/>
      <c r="C51" s="2425"/>
      <c r="D51" s="2425"/>
      <c r="E51" s="2425"/>
      <c r="F51" s="2425"/>
      <c r="G51" s="2425"/>
      <c r="H51" s="2425"/>
      <c r="I51" s="2425"/>
      <c r="J51" s="2426"/>
      <c r="K51" s="2426"/>
      <c r="L51" s="2426"/>
      <c r="M51" s="2427"/>
    </row>
    <row r="52" spans="1:13" x14ac:dyDescent="0.2">
      <c r="B52" s="2424"/>
      <c r="C52" s="2425"/>
      <c r="D52" s="2425"/>
      <c r="E52" s="2425"/>
      <c r="F52" s="2425"/>
      <c r="G52" s="2425"/>
      <c r="H52" s="2425"/>
      <c r="I52" s="2425"/>
      <c r="J52" s="2426"/>
      <c r="K52" s="2426"/>
      <c r="L52" s="2426"/>
      <c r="M52" s="2427"/>
    </row>
    <row r="53" spans="1:13" x14ac:dyDescent="0.2">
      <c r="B53" s="2424"/>
      <c r="C53" s="2425"/>
      <c r="D53" s="2425"/>
      <c r="E53" s="2425"/>
      <c r="F53" s="2425"/>
      <c r="G53" s="2425"/>
      <c r="H53" s="2425"/>
      <c r="I53" s="2425"/>
      <c r="J53" s="2426"/>
      <c r="K53" s="2426"/>
      <c r="L53" s="2426"/>
      <c r="M53" s="2427"/>
    </row>
    <row r="54" spans="1:13" x14ac:dyDescent="0.2">
      <c r="B54" s="2424"/>
      <c r="C54" s="2425"/>
      <c r="D54" s="2425"/>
      <c r="E54" s="2425"/>
      <c r="F54" s="2425"/>
      <c r="G54" s="2425"/>
      <c r="H54" s="2425"/>
      <c r="I54" s="2425"/>
      <c r="J54" s="2426"/>
      <c r="K54" s="2426"/>
      <c r="L54" s="2426"/>
      <c r="M54" s="2427"/>
    </row>
    <row r="55" spans="1:13" ht="21.75" customHeight="1" x14ac:dyDescent="0.2">
      <c r="B55" s="2428"/>
      <c r="C55" s="2429"/>
      <c r="D55" s="2429"/>
      <c r="E55" s="2429"/>
      <c r="F55" s="2429"/>
      <c r="G55" s="2429"/>
      <c r="H55" s="2429"/>
      <c r="I55" s="2429"/>
      <c r="J55" s="2429"/>
      <c r="K55" s="2429"/>
      <c r="L55" s="2429"/>
      <c r="M55" s="243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31" t="s">
        <v>1868</v>
      </c>
      <c r="B2" s="827" t="s">
        <v>1977</v>
      </c>
      <c r="C2" s="1074" t="s">
        <v>1978</v>
      </c>
      <c r="D2" s="1074" t="s">
        <v>1979</v>
      </c>
      <c r="E2" s="1074" t="s">
        <v>1980</v>
      </c>
      <c r="F2" s="1074" t="s">
        <v>1981</v>
      </c>
    </row>
    <row r="3" spans="1:6" ht="12" customHeight="1" x14ac:dyDescent="0.2">
      <c r="A3" s="2432"/>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7" t="s">
        <v>714</v>
      </c>
      <c r="B1" s="2438"/>
      <c r="C1" s="829"/>
    </row>
    <row r="2" spans="1:7" ht="33.75" customHeight="1" x14ac:dyDescent="0.2">
      <c r="A2" s="2446" t="s">
        <v>1870</v>
      </c>
      <c r="B2" s="2447"/>
      <c r="C2" s="1568" t="s">
        <v>1982</v>
      </c>
      <c r="D2" s="1568" t="s">
        <v>1983</v>
      </c>
      <c r="E2" s="1568" t="s">
        <v>1984</v>
      </c>
      <c r="F2" s="1568" t="s">
        <v>1985</v>
      </c>
    </row>
    <row r="3" spans="1:7" ht="23.25" customHeight="1" x14ac:dyDescent="0.2">
      <c r="A3" s="2452" t="s">
        <v>1304</v>
      </c>
      <c r="B3" s="2453"/>
      <c r="C3" s="2439"/>
      <c r="D3" s="2440"/>
      <c r="E3" s="2440"/>
      <c r="F3" s="2441"/>
    </row>
    <row r="4" spans="1:7" ht="12.75" customHeight="1" thickBot="1" x14ac:dyDescent="0.25">
      <c r="A4" s="2435" t="s">
        <v>715</v>
      </c>
      <c r="B4" s="2448"/>
      <c r="C4" s="917"/>
      <c r="D4" s="917"/>
      <c r="E4" s="917"/>
      <c r="F4" s="1543">
        <f>SUM(C4+D4)-E4</f>
        <v>0</v>
      </c>
    </row>
    <row r="5" spans="1:7" ht="13.5" thickTop="1" x14ac:dyDescent="0.2">
      <c r="A5" s="2449" t="s">
        <v>1300</v>
      </c>
      <c r="B5" s="2434"/>
      <c r="C5" s="2442"/>
      <c r="D5" s="2443"/>
      <c r="E5" s="2443"/>
      <c r="F5" s="2444"/>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450" t="s">
        <v>716</v>
      </c>
      <c r="B15" s="2451"/>
      <c r="C15" s="1543">
        <f>SUM(C6:C14)</f>
        <v>0</v>
      </c>
      <c r="D15" s="1543">
        <f>SUM(D6:D14)</f>
        <v>0</v>
      </c>
      <c r="E15" s="1543">
        <f>SUM(E6:E14)</f>
        <v>0</v>
      </c>
      <c r="F15" s="1543">
        <f>SUM(F6:F14)</f>
        <v>0</v>
      </c>
      <c r="G15" s="678"/>
    </row>
    <row r="16" spans="1:7" s="55" customFormat="1" ht="13.5" thickTop="1" x14ac:dyDescent="0.2">
      <c r="A16" s="2445" t="s">
        <v>1301</v>
      </c>
      <c r="B16" s="2434"/>
      <c r="C16" s="2442"/>
      <c r="D16" s="2443"/>
      <c r="E16" s="2443"/>
      <c r="F16" s="2444"/>
    </row>
    <row r="17" spans="1:11" ht="12.75" customHeight="1" thickBot="1" x14ac:dyDescent="0.25">
      <c r="A17" s="2460" t="s">
        <v>67</v>
      </c>
      <c r="B17" s="2461"/>
      <c r="C17" s="1544"/>
      <c r="D17" s="509"/>
      <c r="E17" s="1544"/>
      <c r="F17" s="1543">
        <f>SUM(C17+D17)-E17</f>
        <v>0</v>
      </c>
    </row>
    <row r="18" spans="1:11" ht="12.75" customHeight="1" thickTop="1" thickBot="1" x14ac:dyDescent="0.25">
      <c r="A18" s="2460" t="s">
        <v>7</v>
      </c>
      <c r="B18" s="2461"/>
      <c r="C18" s="1544"/>
      <c r="D18" s="509"/>
      <c r="E18" s="1544"/>
      <c r="F18" s="1543">
        <f>SUM(C18+D18)-E18</f>
        <v>0</v>
      </c>
    </row>
    <row r="19" spans="1:11" ht="12.75" customHeight="1" thickTop="1" thickBot="1" x14ac:dyDescent="0.25">
      <c r="A19" s="2460" t="s">
        <v>447</v>
      </c>
      <c r="B19" s="2461"/>
      <c r="C19" s="1544"/>
      <c r="D19" s="509"/>
      <c r="E19" s="1544"/>
      <c r="F19" s="1543">
        <f>SUM(C19+D19)-E19</f>
        <v>0</v>
      </c>
    </row>
    <row r="20" spans="1:11" ht="12.75" customHeight="1" thickTop="1" thickBot="1" x14ac:dyDescent="0.25">
      <c r="A20" s="2462" t="s">
        <v>516</v>
      </c>
      <c r="B20" s="2463"/>
      <c r="C20" s="1544"/>
      <c r="D20" s="509"/>
      <c r="E20" s="1544"/>
      <c r="F20" s="1543">
        <f>SUM(C20+D20)-E20</f>
        <v>0</v>
      </c>
    </row>
    <row r="21" spans="1:11" ht="14.25" thickTop="1" thickBot="1" x14ac:dyDescent="0.25">
      <c r="A21" s="2435" t="s">
        <v>717</v>
      </c>
      <c r="B21" s="2451"/>
      <c r="C21" s="1543">
        <f>SUM(C17:C20)</f>
        <v>0</v>
      </c>
      <c r="D21" s="1543">
        <f>SUM(D17:D20)</f>
        <v>0</v>
      </c>
      <c r="E21" s="1543">
        <f>SUM(E17:E20)</f>
        <v>0</v>
      </c>
      <c r="F21" s="1543">
        <f>SUM(F17:F20)</f>
        <v>0</v>
      </c>
      <c r="G21" s="678"/>
    </row>
    <row r="22" spans="1:11" ht="13.5" thickTop="1" x14ac:dyDescent="0.2">
      <c r="A22" s="2464" t="s">
        <v>1302</v>
      </c>
      <c r="B22" s="2434"/>
      <c r="C22" s="2442"/>
      <c r="D22" s="2443"/>
      <c r="E22" s="2443"/>
      <c r="F22" s="2444"/>
    </row>
    <row r="23" spans="1:11" ht="23.25" customHeight="1" thickBot="1" x14ac:dyDescent="0.25">
      <c r="A23" s="2435" t="s">
        <v>718</v>
      </c>
      <c r="B23" s="2451"/>
      <c r="C23" s="917"/>
      <c r="D23" s="917"/>
      <c r="E23" s="917"/>
      <c r="F23" s="1543">
        <f>SUM(C23+D23)-E23</f>
        <v>0</v>
      </c>
      <c r="G23" s="678"/>
    </row>
    <row r="24" spans="1:11" ht="13.5" thickTop="1" x14ac:dyDescent="0.2">
      <c r="A24" s="2464" t="s">
        <v>1303</v>
      </c>
      <c r="B24" s="2434"/>
      <c r="C24" s="2442"/>
      <c r="D24" s="2443"/>
      <c r="E24" s="2443"/>
      <c r="F24" s="2444"/>
    </row>
    <row r="25" spans="1:11" ht="13.5" thickBot="1" x14ac:dyDescent="0.25">
      <c r="A25" s="2435" t="s">
        <v>719</v>
      </c>
      <c r="B25" s="2467"/>
      <c r="C25" s="917"/>
      <c r="D25" s="917"/>
      <c r="E25" s="917"/>
      <c r="F25" s="1543">
        <f>SUM(C25+D25)-E25</f>
        <v>0</v>
      </c>
      <c r="G25" s="678"/>
    </row>
    <row r="26" spans="1:11" ht="13.5" thickTop="1" x14ac:dyDescent="0.2">
      <c r="A26" s="2433" t="s">
        <v>743</v>
      </c>
      <c r="B26" s="2434"/>
      <c r="C26" s="1545"/>
      <c r="D26" s="1545"/>
      <c r="E26" s="1545"/>
      <c r="F26" s="1546"/>
    </row>
    <row r="27" spans="1:11" ht="13.5" thickBot="1" x14ac:dyDescent="0.25">
      <c r="A27" s="2435" t="s">
        <v>1237</v>
      </c>
      <c r="B27" s="2436"/>
      <c r="C27" s="509"/>
      <c r="D27" s="509"/>
      <c r="E27" s="509"/>
      <c r="F27" s="1543">
        <f>SUM(C27+D27)-E27</f>
        <v>0</v>
      </c>
      <c r="G27" s="678"/>
    </row>
    <row r="28" spans="1:11" ht="7.5" customHeight="1" thickTop="1" x14ac:dyDescent="0.2">
      <c r="A28" s="545"/>
    </row>
    <row r="29" spans="1:11" ht="23.25" customHeight="1" x14ac:dyDescent="0.2">
      <c r="A29" s="2465" t="s">
        <v>666</v>
      </c>
      <c r="B29" s="2466"/>
      <c r="C29" s="119"/>
      <c r="D29" s="119"/>
      <c r="E29" s="119"/>
      <c r="F29" s="119"/>
      <c r="G29" s="119"/>
      <c r="H29" s="119"/>
      <c r="I29" s="119"/>
      <c r="J29" s="119"/>
    </row>
    <row r="30" spans="1:11" ht="47.25" customHeight="1" x14ac:dyDescent="0.2">
      <c r="A30" s="749" t="s">
        <v>1238</v>
      </c>
      <c r="B30" s="129" t="s">
        <v>1314</v>
      </c>
      <c r="C30" s="129" t="s">
        <v>667</v>
      </c>
      <c r="D30" s="129" t="s">
        <v>1315</v>
      </c>
      <c r="E30" s="129" t="s">
        <v>1986</v>
      </c>
      <c r="F30" s="129" t="s">
        <v>1987</v>
      </c>
      <c r="G30" s="129" t="s">
        <v>1646</v>
      </c>
      <c r="H30" s="129" t="s">
        <v>1988</v>
      </c>
      <c r="I30" s="129" t="s">
        <v>1989</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54" t="s">
        <v>668</v>
      </c>
      <c r="C52" s="2455"/>
      <c r="D52" s="2455"/>
      <c r="E52" s="123" t="s">
        <v>989</v>
      </c>
      <c r="F52" s="2456"/>
      <c r="G52" s="2457"/>
      <c r="H52" s="117"/>
      <c r="I52" s="117"/>
      <c r="J52" s="120"/>
    </row>
    <row r="53" spans="1:11" ht="11.25" customHeight="1" x14ac:dyDescent="0.2">
      <c r="A53" s="745" t="s">
        <v>1064</v>
      </c>
      <c r="B53" s="124" t="s">
        <v>1105</v>
      </c>
      <c r="C53" s="120"/>
      <c r="D53" s="116"/>
      <c r="E53" s="123" t="s">
        <v>576</v>
      </c>
      <c r="F53" s="2458"/>
      <c r="G53" s="2459"/>
      <c r="H53" s="117"/>
      <c r="I53" s="117"/>
      <c r="J53" s="120"/>
    </row>
    <row r="54" spans="1:11" ht="11.25" customHeight="1" x14ac:dyDescent="0.2">
      <c r="A54" s="746" t="s">
        <v>1065</v>
      </c>
      <c r="B54" s="122" t="s">
        <v>1106</v>
      </c>
      <c r="C54" s="120"/>
      <c r="D54" s="116"/>
      <c r="E54" s="123" t="s">
        <v>577</v>
      </c>
      <c r="F54" s="2458"/>
      <c r="G54" s="245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5" t="s">
        <v>1001</v>
      </c>
      <c r="B1" s="2486"/>
      <c r="C1" s="2486"/>
      <c r="D1" s="2486"/>
      <c r="E1" s="2486"/>
      <c r="F1" s="2486"/>
      <c r="G1" s="2487"/>
      <c r="H1" s="1227"/>
      <c r="I1" s="751"/>
      <c r="J1" s="750"/>
    </row>
    <row r="2" spans="1:11" ht="36.75" x14ac:dyDescent="0.2">
      <c r="A2" s="2471" t="s">
        <v>1871</v>
      </c>
      <c r="B2" s="2472"/>
      <c r="C2" s="2472"/>
      <c r="D2" s="2472"/>
      <c r="E2" s="2473"/>
      <c r="F2" s="1824" t="s">
        <v>1055</v>
      </c>
      <c r="G2" s="1825" t="s">
        <v>100</v>
      </c>
      <c r="H2" s="1825" t="s">
        <v>471</v>
      </c>
      <c r="I2" s="1825" t="s">
        <v>1354</v>
      </c>
      <c r="J2" s="1825" t="s">
        <v>1000</v>
      </c>
      <c r="K2" s="1825" t="s">
        <v>144</v>
      </c>
    </row>
    <row r="3" spans="1:11" x14ac:dyDescent="0.2">
      <c r="A3" s="2474" t="s">
        <v>1990</v>
      </c>
      <c r="B3" s="2475"/>
      <c r="C3" s="2475"/>
      <c r="D3" s="2475"/>
      <c r="E3" s="2476"/>
      <c r="F3" s="255"/>
      <c r="G3" s="560"/>
      <c r="H3" s="560"/>
      <c r="I3" s="560"/>
      <c r="J3" s="1205"/>
      <c r="K3" s="1205"/>
    </row>
    <row r="4" spans="1:11" x14ac:dyDescent="0.2">
      <c r="A4" s="2477" t="s">
        <v>427</v>
      </c>
      <c r="B4" s="2478"/>
      <c r="C4" s="2478"/>
      <c r="D4" s="2478"/>
      <c r="E4" s="2455"/>
      <c r="F4" s="547"/>
      <c r="G4" s="568"/>
      <c r="H4" s="567"/>
      <c r="I4" s="568"/>
      <c r="J4" s="1183"/>
      <c r="K4" s="1183"/>
    </row>
    <row r="5" spans="1:11" ht="13.5" customHeight="1" x14ac:dyDescent="0.2">
      <c r="A5" s="2488" t="s">
        <v>1236</v>
      </c>
      <c r="B5" s="2489"/>
      <c r="C5" s="2489"/>
      <c r="D5" s="2489"/>
      <c r="E5" s="2490"/>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491" t="s">
        <v>1838</v>
      </c>
      <c r="B10" s="2468"/>
      <c r="C10" s="2468"/>
      <c r="D10" s="2468"/>
      <c r="E10" s="2492"/>
      <c r="F10" s="1270" t="s">
        <v>1008</v>
      </c>
      <c r="G10" s="565"/>
      <c r="H10" s="1271"/>
      <c r="I10" s="560"/>
      <c r="J10" s="1205"/>
      <c r="K10" s="1205"/>
    </row>
    <row r="11" spans="1:11" x14ac:dyDescent="0.2">
      <c r="A11" s="2488" t="s">
        <v>166</v>
      </c>
      <c r="B11" s="2489"/>
      <c r="C11" s="2489"/>
      <c r="D11" s="2489"/>
      <c r="E11" s="2490"/>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479" t="s">
        <v>428</v>
      </c>
      <c r="B13" s="2480"/>
      <c r="C13" s="2480"/>
      <c r="D13" s="2480"/>
      <c r="E13" s="2481"/>
      <c r="F13" s="1140"/>
      <c r="G13" s="562"/>
      <c r="H13" s="563"/>
      <c r="I13" s="564"/>
      <c r="J13" s="564"/>
      <c r="K13" s="564"/>
    </row>
    <row r="14" spans="1:11" x14ac:dyDescent="0.2">
      <c r="A14" s="2496" t="s">
        <v>524</v>
      </c>
      <c r="B14" s="2496"/>
      <c r="C14" s="2496"/>
      <c r="D14" s="2496"/>
      <c r="E14" s="2497"/>
      <c r="F14" s="257" t="s">
        <v>998</v>
      </c>
      <c r="G14" s="565"/>
      <c r="H14" s="560"/>
      <c r="I14" s="566"/>
      <c r="J14" s="1173"/>
      <c r="K14" s="1205"/>
    </row>
    <row r="15" spans="1:11" x14ac:dyDescent="0.2">
      <c r="A15" s="2489" t="s">
        <v>5</v>
      </c>
      <c r="B15" s="2489"/>
      <c r="C15" s="2489"/>
      <c r="D15" s="2489"/>
      <c r="E15" s="2490"/>
      <c r="F15" s="257" t="s">
        <v>999</v>
      </c>
      <c r="G15" s="566"/>
      <c r="H15" s="560"/>
      <c r="I15" s="560"/>
      <c r="J15" s="1205"/>
      <c r="K15" s="1205"/>
    </row>
    <row r="16" spans="1:11" ht="12.75" customHeight="1" x14ac:dyDescent="0.2">
      <c r="A16" s="2489" t="s">
        <v>336</v>
      </c>
      <c r="B16" s="2489"/>
      <c r="C16" s="2489"/>
      <c r="D16" s="2489"/>
      <c r="E16" s="2490"/>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82" t="s">
        <v>426</v>
      </c>
      <c r="B18" s="2483"/>
      <c r="C18" s="2483"/>
      <c r="D18" s="2483"/>
      <c r="E18" s="2484"/>
      <c r="F18" s="257" t="s">
        <v>1085</v>
      </c>
      <c r="G18" s="565"/>
      <c r="H18" s="565"/>
      <c r="I18" s="565"/>
      <c r="J18" s="1205"/>
      <c r="K18" s="1191"/>
    </row>
    <row r="19" spans="1:11" ht="25.5" customHeight="1" x14ac:dyDescent="0.2">
      <c r="A19" s="2499" t="s">
        <v>1992</v>
      </c>
      <c r="B19" s="2499"/>
      <c r="C19" s="2499"/>
      <c r="D19" s="2499"/>
      <c r="E19" s="2500"/>
      <c r="F19" s="257" t="s">
        <v>1086</v>
      </c>
      <c r="G19" s="565"/>
      <c r="H19" s="565"/>
      <c r="I19" s="565"/>
      <c r="J19" s="1205"/>
      <c r="K19" s="1191"/>
    </row>
    <row r="20" spans="1:11" ht="12.75" customHeight="1" x14ac:dyDescent="0.2">
      <c r="A20" s="2501" t="s">
        <v>1837</v>
      </c>
      <c r="B20" s="2502"/>
      <c r="C20" s="2502"/>
      <c r="D20" s="2502"/>
      <c r="E20" s="2503"/>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468" t="s">
        <v>1839</v>
      </c>
      <c r="B22" s="2468"/>
      <c r="C22" s="2468"/>
      <c r="D22" s="2468"/>
      <c r="E22" s="2498"/>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1991</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493"/>
      <c r="I31" s="2494"/>
      <c r="J31" s="2494"/>
      <c r="K31" s="2494"/>
    </row>
    <row r="32" spans="1:11" x14ac:dyDescent="0.2">
      <c r="A32" s="58"/>
      <c r="B32" s="9"/>
      <c r="C32" s="9"/>
      <c r="D32" s="9"/>
      <c r="E32" s="549"/>
      <c r="F32" s="1146" t="s">
        <v>620</v>
      </c>
      <c r="G32" s="569"/>
      <c r="H32" s="2495"/>
      <c r="I32" s="2494"/>
      <c r="J32" s="2494"/>
      <c r="K32" s="2494"/>
    </row>
    <row r="33" spans="1:11" x14ac:dyDescent="0.2">
      <c r="A33" s="1727" t="s">
        <v>1836</v>
      </c>
      <c r="B33" s="112"/>
      <c r="C33" s="112"/>
      <c r="D33" s="112"/>
      <c r="E33" s="112"/>
      <c r="F33" s="112"/>
      <c r="G33" s="570"/>
      <c r="H33" s="2495"/>
      <c r="I33" s="2494"/>
      <c r="J33" s="2494"/>
      <c r="K33" s="2494"/>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468" t="s">
        <v>621</v>
      </c>
      <c r="B41" s="2469"/>
      <c r="C41" s="2469"/>
      <c r="D41" s="2469"/>
      <c r="E41" s="2469"/>
      <c r="F41" s="247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504"/>
      <c r="K1" s="2505"/>
      <c r="L1" s="2505"/>
    </row>
    <row r="2" spans="1:14" ht="48" x14ac:dyDescent="0.2">
      <c r="A2" s="1817" t="s">
        <v>1872</v>
      </c>
      <c r="B2" s="628" t="s">
        <v>437</v>
      </c>
      <c r="C2" s="1505" t="s">
        <v>1993</v>
      </c>
      <c r="D2" s="1505" t="s">
        <v>1994</v>
      </c>
      <c r="E2" s="1505" t="s">
        <v>1995</v>
      </c>
      <c r="F2" s="1505" t="s">
        <v>1996</v>
      </c>
      <c r="G2" s="63" t="s">
        <v>690</v>
      </c>
      <c r="H2" s="1505" t="s">
        <v>1997</v>
      </c>
      <c r="I2" s="1505" t="s">
        <v>1998</v>
      </c>
      <c r="J2" s="1505" t="s">
        <v>1999</v>
      </c>
      <c r="K2" s="1505" t="s">
        <v>2000</v>
      </c>
      <c r="L2" s="1505" t="s">
        <v>2001</v>
      </c>
      <c r="M2" s="64"/>
      <c r="N2" s="64"/>
    </row>
    <row r="3" spans="1:14" ht="13.5" thickBot="1" x14ac:dyDescent="0.25">
      <c r="A3" s="648" t="s">
        <v>1039</v>
      </c>
      <c r="B3" s="629">
        <v>210</v>
      </c>
      <c r="C3" s="1655">
        <v>0</v>
      </c>
      <c r="D3" s="1655"/>
      <c r="E3" s="1655"/>
      <c r="F3" s="1057">
        <f>(C3+D3)-E3</f>
        <v>0</v>
      </c>
      <c r="G3" s="630"/>
      <c r="H3" s="1655">
        <v>0</v>
      </c>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371446</v>
      </c>
      <c r="D8" s="636"/>
      <c r="E8" s="636"/>
      <c r="F8" s="1057">
        <f>(C8+D8)-E8</f>
        <v>371446</v>
      </c>
      <c r="G8" s="632">
        <v>50</v>
      </c>
      <c r="H8" s="572">
        <v>102885</v>
      </c>
      <c r="I8" s="572">
        <v>7429</v>
      </c>
      <c r="J8" s="572"/>
      <c r="K8" s="1056">
        <f>(H8+I8)-J8</f>
        <v>110314</v>
      </c>
      <c r="L8" s="1056">
        <f>F8-K8</f>
        <v>261132</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187747</v>
      </c>
      <c r="D12" s="636">
        <v>13550</v>
      </c>
      <c r="E12" s="636">
        <v>3297</v>
      </c>
      <c r="F12" s="1057">
        <f>(C12+D12)-E12</f>
        <v>198000</v>
      </c>
      <c r="G12" s="632">
        <v>10</v>
      </c>
      <c r="H12" s="572">
        <v>92744</v>
      </c>
      <c r="I12" s="572">
        <v>19796</v>
      </c>
      <c r="J12" s="572">
        <v>21057</v>
      </c>
      <c r="K12" s="1056">
        <f>(H12+I12)-J12</f>
        <v>91483</v>
      </c>
      <c r="L12" s="1056">
        <f>F12-K12</f>
        <v>106517</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559193</v>
      </c>
      <c r="D16" s="638">
        <f>SUM(D3,D5:D6,D8:D10,D12:D15)</f>
        <v>13550</v>
      </c>
      <c r="E16" s="638">
        <f>SUM(E3,E5:E6,E8:E10,E12:E15)</f>
        <v>3297</v>
      </c>
      <c r="F16" s="638">
        <f>SUM(F3,F5:F6,F8:F10,F12:F15)</f>
        <v>569446</v>
      </c>
      <c r="G16" s="632"/>
      <c r="H16" s="638">
        <f>SUM(H3,H6,H8:H10,H12:H14,)</f>
        <v>195629</v>
      </c>
      <c r="I16" s="638">
        <f>SUM(I3,I6,I8:I10,I12:I14,)</f>
        <v>27225</v>
      </c>
      <c r="J16" s="638">
        <f>SUM(J3,J6,J8:J10,J12:J14,)</f>
        <v>21057</v>
      </c>
      <c r="K16" s="1057">
        <f>(H16+I16)-J16</f>
        <v>201797</v>
      </c>
      <c r="L16" s="1057">
        <f>F16-K16</f>
        <v>367649</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27225</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34" sqref="E34"/>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9" t="s">
        <v>2007</v>
      </c>
      <c r="B1" s="2510"/>
      <c r="C1" s="2510"/>
      <c r="D1" s="2510"/>
      <c r="E1" s="2510"/>
      <c r="F1" s="2511"/>
      <c r="G1" s="930"/>
    </row>
    <row r="2" spans="1:7" ht="13.5" thickBot="1" x14ac:dyDescent="0.25">
      <c r="A2" s="2512" t="s">
        <v>556</v>
      </c>
      <c r="B2" s="2513"/>
      <c r="C2" s="2513"/>
      <c r="D2" s="2513"/>
      <c r="E2" s="2513"/>
      <c r="F2" s="251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15"/>
      <c r="B5" s="2516"/>
      <c r="C5" s="2516"/>
      <c r="D5" s="2516"/>
      <c r="E5" s="2516"/>
      <c r="F5" s="2516"/>
    </row>
    <row r="6" spans="1:7" ht="13.5" customHeight="1" thickBot="1" x14ac:dyDescent="0.25">
      <c r="A6" s="2506" t="s">
        <v>1292</v>
      </c>
      <c r="B6" s="2507"/>
      <c r="C6" s="2507"/>
      <c r="D6" s="2507"/>
      <c r="E6" s="2507"/>
      <c r="F6" s="2508"/>
      <c r="G6" s="356"/>
    </row>
    <row r="7" spans="1:7" s="356" customFormat="1" ht="12" thickTop="1" x14ac:dyDescent="0.2">
      <c r="A7" s="933" t="s">
        <v>581</v>
      </c>
      <c r="B7" s="575"/>
      <c r="C7" s="576"/>
      <c r="D7" s="575"/>
      <c r="E7" s="576"/>
      <c r="F7" s="575"/>
    </row>
    <row r="8" spans="1:7" ht="12" customHeight="1" x14ac:dyDescent="0.2">
      <c r="A8" s="358" t="s">
        <v>527</v>
      </c>
      <c r="B8" s="934" t="s">
        <v>1801</v>
      </c>
      <c r="C8" s="357"/>
      <c r="D8" s="358" t="s">
        <v>580</v>
      </c>
      <c r="E8" s="576" t="s">
        <v>1112</v>
      </c>
      <c r="F8" s="935">
        <f>'Expenditures 15-22'!K114</f>
        <v>6941112</v>
      </c>
      <c r="G8" s="356"/>
    </row>
    <row r="9" spans="1:7" ht="12" customHeight="1" x14ac:dyDescent="0.2">
      <c r="A9" s="358" t="s">
        <v>528</v>
      </c>
      <c r="B9" s="934" t="s">
        <v>1802</v>
      </c>
      <c r="C9" s="357"/>
      <c r="D9" s="358" t="s">
        <v>580</v>
      </c>
      <c r="E9" s="576"/>
      <c r="F9" s="936">
        <f>'Expenditures 15-22'!K150</f>
        <v>0</v>
      </c>
      <c r="G9" s="937"/>
    </row>
    <row r="10" spans="1:7" ht="12" customHeight="1" x14ac:dyDescent="0.2">
      <c r="A10" s="358" t="s">
        <v>578</v>
      </c>
      <c r="B10" s="934" t="s">
        <v>1803</v>
      </c>
      <c r="C10" s="357"/>
      <c r="D10" s="358" t="s">
        <v>580</v>
      </c>
      <c r="E10" s="576"/>
      <c r="F10" s="936">
        <f>'Expenditures 15-22'!K168</f>
        <v>0</v>
      </c>
      <c r="G10" s="937"/>
    </row>
    <row r="11" spans="1:7" ht="12" customHeight="1" x14ac:dyDescent="0.2">
      <c r="A11" s="358" t="s">
        <v>529</v>
      </c>
      <c r="B11" s="934" t="s">
        <v>1804</v>
      </c>
      <c r="C11" s="357"/>
      <c r="D11" s="358" t="s">
        <v>580</v>
      </c>
      <c r="E11" s="576"/>
      <c r="F11" s="936">
        <f>'Expenditures 15-22'!K204</f>
        <v>0</v>
      </c>
      <c r="G11" s="937"/>
    </row>
    <row r="12" spans="1:7" ht="12" customHeight="1" x14ac:dyDescent="0.2">
      <c r="A12" s="358" t="s">
        <v>530</v>
      </c>
      <c r="B12" s="934" t="s">
        <v>1805</v>
      </c>
      <c r="C12" s="357"/>
      <c r="D12" s="358" t="s">
        <v>580</v>
      </c>
      <c r="E12" s="576"/>
      <c r="F12" s="936">
        <f>'Expenditures 15-22'!K288</f>
        <v>0</v>
      </c>
      <c r="G12" s="937"/>
    </row>
    <row r="13" spans="1:7" ht="12" customHeight="1" x14ac:dyDescent="0.2">
      <c r="A13" s="358" t="s">
        <v>112</v>
      </c>
      <c r="B13" s="934" t="s">
        <v>1806</v>
      </c>
      <c r="C13" s="357"/>
      <c r="D13" s="358" t="s">
        <v>580</v>
      </c>
      <c r="E13" s="576"/>
      <c r="F13" s="936">
        <f>'Expenditures 15-22'!K331</f>
        <v>0</v>
      </c>
      <c r="G13" s="938"/>
    </row>
    <row r="14" spans="1:7" ht="12" customHeight="1" thickBot="1" x14ac:dyDescent="0.25">
      <c r="A14" s="939"/>
      <c r="B14" s="577"/>
      <c r="C14" s="578"/>
      <c r="D14" s="994" t="s">
        <v>580</v>
      </c>
      <c r="E14" s="589" t="s">
        <v>1112</v>
      </c>
      <c r="F14" s="940">
        <f>SUM(F8:F13)</f>
        <v>6941112</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1807</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1812</v>
      </c>
      <c r="C52" s="955" t="str">
        <f>'Expenditures 15-22'!B75</f>
        <v>3000</v>
      </c>
      <c r="D52" s="954" t="s">
        <v>517</v>
      </c>
      <c r="E52" s="576"/>
      <c r="F52" s="1098">
        <f>'Expenditures 15-22'!K75-SUM('Expenditures 15-22'!G75,'Expenditures 15-22'!I75)</f>
        <v>110900</v>
      </c>
      <c r="G52" s="356"/>
    </row>
    <row r="53" spans="1:7" ht="12" customHeight="1" x14ac:dyDescent="0.2">
      <c r="A53" s="358" t="s">
        <v>527</v>
      </c>
      <c r="B53" s="358" t="s">
        <v>1813</v>
      </c>
      <c r="C53" s="955">
        <f>'Expenditures 15-22'!B102</f>
        <v>4000</v>
      </c>
      <c r="D53" s="954" t="str">
        <f>'Expenditures 15-22'!A102</f>
        <v>Total Payments to Other Govt Units</v>
      </c>
      <c r="E53" s="576"/>
      <c r="F53" s="1098">
        <f>'Expenditures 15-22'!K102</f>
        <v>2037565</v>
      </c>
      <c r="G53" s="356"/>
    </row>
    <row r="54" spans="1:7" ht="12" customHeight="1" x14ac:dyDescent="0.2">
      <c r="A54" s="358" t="s">
        <v>527</v>
      </c>
      <c r="B54" s="358" t="s">
        <v>1814</v>
      </c>
      <c r="C54" s="955" t="s">
        <v>1138</v>
      </c>
      <c r="D54" s="951" t="s">
        <v>1278</v>
      </c>
      <c r="E54" s="576"/>
      <c r="F54" s="1098">
        <f>'Expenditures 15-22'!G114</f>
        <v>13550</v>
      </c>
      <c r="G54" s="356"/>
    </row>
    <row r="55" spans="1:7" ht="12" customHeight="1" x14ac:dyDescent="0.2">
      <c r="A55" s="358" t="s">
        <v>527</v>
      </c>
      <c r="B55" s="358" t="s">
        <v>1815</v>
      </c>
      <c r="C55" s="955" t="s">
        <v>1138</v>
      </c>
      <c r="D55" s="951" t="s">
        <v>328</v>
      </c>
      <c r="E55" s="576"/>
      <c r="F55" s="1098">
        <f>'Expenditures 15-22'!I114</f>
        <v>0</v>
      </c>
      <c r="G55" s="356"/>
    </row>
    <row r="56" spans="1:7" ht="12" customHeight="1" x14ac:dyDescent="0.2">
      <c r="A56" s="358" t="s">
        <v>528</v>
      </c>
      <c r="B56" s="358" t="s">
        <v>1816</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1818</v>
      </c>
      <c r="C58" s="952" t="s">
        <v>1138</v>
      </c>
      <c r="D58" s="951" t="s">
        <v>1278</v>
      </c>
      <c r="E58" s="576"/>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90"/>
      <c r="F61" s="1098">
        <f>'Expenditures 15-22'!K164</f>
        <v>0</v>
      </c>
      <c r="G61" s="356"/>
    </row>
    <row r="62" spans="1:7" ht="12" customHeight="1" x14ac:dyDescent="0.2">
      <c r="A62" s="358" t="s">
        <v>529</v>
      </c>
      <c r="B62" s="358" t="s">
        <v>1822</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1824</v>
      </c>
      <c r="C64" s="959" t="str">
        <f>'Expenditures 15-22'!B200</f>
        <v>5300</v>
      </c>
      <c r="D64" s="1042" t="s">
        <v>351</v>
      </c>
      <c r="E64" s="576"/>
      <c r="F64" s="1098">
        <f>'Expenditures 15-22'!K200</f>
        <v>0</v>
      </c>
      <c r="G64" s="356"/>
    </row>
    <row r="65" spans="1:8" ht="12" customHeight="1" x14ac:dyDescent="0.2">
      <c r="A65" s="358" t="s">
        <v>529</v>
      </c>
      <c r="B65" s="358" t="s">
        <v>1825</v>
      </c>
      <c r="C65" s="952" t="s">
        <v>1138</v>
      </c>
      <c r="D65" s="951" t="s">
        <v>1278</v>
      </c>
      <c r="E65" s="576"/>
      <c r="F65" s="1098">
        <f>'Expenditures 15-22'!G204</f>
        <v>0</v>
      </c>
      <c r="G65" s="356"/>
    </row>
    <row r="66" spans="1:8" ht="12" customHeight="1" x14ac:dyDescent="0.2">
      <c r="A66" s="358" t="s">
        <v>529</v>
      </c>
      <c r="B66" s="358" t="s">
        <v>1826</v>
      </c>
      <c r="C66" s="952" t="s">
        <v>1138</v>
      </c>
      <c r="D66" s="951" t="s">
        <v>328</v>
      </c>
      <c r="E66" s="576"/>
      <c r="F66" s="1098">
        <f>'Expenditures 15-22'!I204</f>
        <v>0</v>
      </c>
      <c r="G66" s="356"/>
    </row>
    <row r="67" spans="1:8" ht="12" customHeight="1" x14ac:dyDescent="0.2">
      <c r="A67" s="358" t="s">
        <v>530</v>
      </c>
      <c r="B67" s="358" t="s">
        <v>1827</v>
      </c>
      <c r="C67" s="952" t="str">
        <f>'Expenditures 15-22'!B210</f>
        <v>1125</v>
      </c>
      <c r="D67" s="1042" t="str">
        <f>'Expenditures 15-22'!A210</f>
        <v>Pre-K Programs</v>
      </c>
      <c r="E67" s="576"/>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1831</v>
      </c>
      <c r="C72" s="952">
        <f>'Expenditures 15-22'!B274</f>
        <v>3000</v>
      </c>
      <c r="D72" s="942" t="s">
        <v>517</v>
      </c>
      <c r="E72" s="576"/>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1790</v>
      </c>
      <c r="E75" s="592" t="s">
        <v>1112</v>
      </c>
      <c r="F75" s="1103">
        <f>SUM(F18:F73)</f>
        <v>2162015</v>
      </c>
      <c r="G75" s="356"/>
    </row>
    <row r="76" spans="1:8" s="961" customFormat="1" ht="12" customHeight="1" thickTop="1" thickBot="1" x14ac:dyDescent="0.25">
      <c r="A76" s="582"/>
      <c r="B76" s="580"/>
      <c r="C76" s="581"/>
      <c r="D76" s="960" t="s">
        <v>1789</v>
      </c>
      <c r="E76" s="592"/>
      <c r="F76" s="1104">
        <f>(F14-F75)</f>
        <v>4779097</v>
      </c>
      <c r="G76" s="358"/>
    </row>
    <row r="77" spans="1:8" s="961" customFormat="1" ht="12" customHeight="1" thickTop="1" x14ac:dyDescent="0.2">
      <c r="A77" s="583"/>
      <c r="B77" s="580"/>
      <c r="C77" s="581"/>
      <c r="D77" s="960" t="s">
        <v>2021</v>
      </c>
      <c r="E77" s="592"/>
      <c r="F77" s="1564">
        <v>0</v>
      </c>
      <c r="G77" s="359"/>
      <c r="H77" s="358"/>
    </row>
    <row r="78" spans="1:8" s="961" customFormat="1" ht="12" customHeight="1" thickBot="1" x14ac:dyDescent="0.25">
      <c r="A78" s="584"/>
      <c r="B78" s="580"/>
      <c r="C78" s="581"/>
      <c r="D78" s="960" t="s">
        <v>1855</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506" t="s">
        <v>1293</v>
      </c>
      <c r="B80" s="2507"/>
      <c r="C80" s="2507"/>
      <c r="D80" s="2507"/>
      <c r="E80" s="2507"/>
      <c r="F80" s="250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1960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369280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66749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1846</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73143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122091</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29982</v>
      </c>
      <c r="G173" s="381"/>
    </row>
    <row r="174" spans="1:7" x14ac:dyDescent="0.2">
      <c r="A174" s="381"/>
      <c r="B174" s="381"/>
      <c r="C174" s="385"/>
      <c r="D174" s="381"/>
      <c r="E174" s="384"/>
      <c r="F174" s="1106"/>
      <c r="G174" s="991"/>
    </row>
    <row r="175" spans="1:7" x14ac:dyDescent="0.2">
      <c r="A175" s="585"/>
      <c r="B175" s="586"/>
      <c r="C175" s="587"/>
      <c r="D175" s="992" t="s">
        <v>1853</v>
      </c>
      <c r="E175" s="1046" t="s">
        <v>1112</v>
      </c>
      <c r="F175" s="1107">
        <f>SUM(F83:F135,F160:F173)</f>
        <v>663205</v>
      </c>
    </row>
    <row r="176" spans="1:7" ht="12" customHeight="1" x14ac:dyDescent="0.2">
      <c r="A176" s="585"/>
      <c r="B176" s="586"/>
      <c r="C176" s="587"/>
      <c r="D176" s="992" t="s">
        <v>1852</v>
      </c>
      <c r="E176" s="1046"/>
      <c r="F176" s="1108">
        <f>'PCTC-OEPP 28-29'!F76-F175</f>
        <v>4115892</v>
      </c>
    </row>
    <row r="177" spans="1:7" ht="12" customHeight="1" x14ac:dyDescent="0.2">
      <c r="A177" s="585"/>
      <c r="B177" s="586"/>
      <c r="C177" s="587"/>
      <c r="D177" s="992" t="s">
        <v>2005</v>
      </c>
      <c r="E177" s="1046"/>
      <c r="F177" s="1108">
        <f>'Cap Outlay Deprec 27'!I18</f>
        <v>27225</v>
      </c>
    </row>
    <row r="178" spans="1:7" ht="12" customHeight="1" x14ac:dyDescent="0.2">
      <c r="A178" s="585"/>
      <c r="B178" s="586"/>
      <c r="C178" s="587"/>
      <c r="D178" s="992" t="s">
        <v>1854</v>
      </c>
      <c r="E178" s="1046"/>
      <c r="F178" s="1108">
        <f>F176+F177</f>
        <v>4143117</v>
      </c>
    </row>
    <row r="179" spans="1:7" ht="12" customHeight="1" x14ac:dyDescent="0.2">
      <c r="A179" s="585"/>
      <c r="B179" s="588"/>
      <c r="C179" s="587"/>
      <c r="D179" s="992" t="s">
        <v>2006</v>
      </c>
      <c r="E179" s="1046"/>
      <c r="F179" s="1109">
        <f>'PCTC-OEPP 28-29'!F77</f>
        <v>0</v>
      </c>
      <c r="G179" s="68"/>
    </row>
    <row r="180" spans="1:7" ht="12" customHeight="1" thickBot="1" x14ac:dyDescent="0.25">
      <c r="A180" s="585"/>
      <c r="B180" s="588"/>
      <c r="C180" s="587"/>
      <c r="D180" s="992" t="s">
        <v>1929</v>
      </c>
      <c r="E180" s="1046" t="s">
        <v>1930</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517" t="s">
        <v>1631</v>
      </c>
      <c r="B5" s="2518"/>
      <c r="C5" s="2518"/>
      <c r="D5" s="2518"/>
      <c r="E5" s="2518"/>
      <c r="F5" s="2518"/>
      <c r="G5" s="2519"/>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522" t="s">
        <v>2082</v>
      </c>
      <c r="B11" s="2523"/>
      <c r="C11" s="2523"/>
      <c r="D11" s="252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1751206</v>
      </c>
      <c r="F19" s="763"/>
      <c r="G19" s="765">
        <f>'Expenditures 15-22'!K33-SUM('Expenditures 15-22'!G33,'Expenditures 15-22'!I33)+'Expenditures 15-22'!D223</f>
        <v>1751206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2049867</v>
      </c>
      <c r="F21" s="763"/>
      <c r="G21" s="765">
        <f>'Expenditures 15-22'!K42-SUM('Expenditures 15-22'!G42,'Expenditures 15-22'!I42)+'Expenditures 15-22'!K120-SUM('Expenditures 15-22'!G120,'Expenditures 15-22'!I120)+'Expenditures 15-22'!K174-SUM('Expenditures 15-22'!G174,'Expenditures 15-22'!I174)+'Expenditures 15-22'!D232</f>
        <v>2049867</v>
      </c>
      <c r="H21" s="286"/>
      <c r="I21" s="215"/>
    </row>
    <row r="22" spans="1:9" s="2" customFormat="1" ht="12" customHeight="1" x14ac:dyDescent="0.2">
      <c r="A22" s="762" t="s">
        <v>644</v>
      </c>
      <c r="B22" s="758"/>
      <c r="C22" s="757">
        <v>2200</v>
      </c>
      <c r="D22" s="763"/>
      <c r="E22" s="764">
        <f>'Expenditures 15-22'!K47-SUM('Expenditures 15-22'!G47,'Expenditures 15-22'!I47)+'Expenditures 15-22'!D237</f>
        <v>107467</v>
      </c>
      <c r="F22" s="763"/>
      <c r="G22" s="765">
        <f>'Expenditures 15-22'!K47-SUM('Expenditures 15-22'!G47,'Expenditures 15-22'!I47)+'Expenditures 15-22'!D237</f>
        <v>107467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784219</v>
      </c>
      <c r="F23" s="763"/>
      <c r="G23" s="764">
        <f>'Expenditures 15-22'!K53-SUM('Expenditures 15-22'!G53,'Expenditures 15-22'!I53)+'Expenditures 15-22'!D251+'Expenditures 15-22'!K323-SUM('Expenditures 15-22'!G323,'Expenditures 15-22'!I323)</f>
        <v>784219</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3640</v>
      </c>
      <c r="E27" s="764">
        <f>E8</f>
        <v>0</v>
      </c>
      <c r="F27" s="764">
        <f>'Expenditures 15-22'!K60-SUM('Expenditures 15-22'!G60,'Expenditures 15-22'!I60)+'Expenditures 15-22'!D258-E8</f>
        <v>3640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48298</v>
      </c>
      <c r="F28" s="767">
        <f>'Expenditures 15-22'!K61-SUM('Expenditures 15-22'!G61,'Expenditures 15-22'!I61)+'Expenditures 15-22'!K124-SUM('Expenditures 15-22'!G124,'Expenditures 15-22'!I124)+'Expenditures 15-22'!D260-E9</f>
        <v>48298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30247</v>
      </c>
      <c r="F29" s="763"/>
      <c r="G29" s="765">
        <f>'Expenditures 15-22'!K62-SUM('Expenditures 15-22'!G62,'Expenditures 15-22'!I62)+'Expenditures 15-22'!K125-SUM('Expenditures 15-22'!G125,'Expenditures 15-22'!I125)+'Expenditures 15-22'!K176-SUM('Expenditures 15-22'!G176,'Expenditures 15-22'!I176)+'Expenditures 15-22'!D261</f>
        <v>30247</v>
      </c>
      <c r="H29" s="392"/>
    </row>
    <row r="30" spans="1:9" ht="12" customHeight="1" x14ac:dyDescent="0.2">
      <c r="A30" s="762" t="s">
        <v>106</v>
      </c>
      <c r="B30" s="760"/>
      <c r="C30" s="757">
        <v>2560</v>
      </c>
      <c r="D30" s="763"/>
      <c r="E30" s="764">
        <f>'Expenditures 15-22'!K63-SUM('Expenditures 15-22'!G63,'Expenditures 15-22'!I63)+'Expenditures 15-22'!D262-E10</f>
        <v>4153</v>
      </c>
      <c r="F30" s="763"/>
      <c r="G30" s="764">
        <f>'Expenditures 15-22'!K63-SUM('Expenditures 15-22'!G63,'Expenditures 15-22'!I63)+'Expenditures 15-22'!D262-E10</f>
        <v>4153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110900</v>
      </c>
      <c r="F39" s="763"/>
      <c r="G39" s="764">
        <f>'Expenditures 15-22'!K75-SUM('Expenditures 15-22'!G75,'Expenditures 15-22'!I75)+'Expenditures 15-22'!K130-SUM('Expenditures 15-22'!G130,'Expenditures 15-22'!I130)+'Expenditures 15-22'!K179-SUM('Expenditures 15-22'!G179,'Expenditures 15-22'!I179)+'Expenditures 15-22'!D274</f>
        <v>110900</v>
      </c>
    </row>
    <row r="40" spans="1:7" ht="12" customHeight="1" x14ac:dyDescent="0.2">
      <c r="A40" s="779" t="s">
        <v>162</v>
      </c>
      <c r="B40" s="780"/>
      <c r="C40" s="781"/>
      <c r="D40" s="767">
        <f>SUM(D19:D39)</f>
        <v>3640</v>
      </c>
      <c r="E40" s="767">
        <f>SUM(E19:E39)</f>
        <v>4886357</v>
      </c>
      <c r="F40" s="767">
        <f>SUM(F19:F39)</f>
        <v>51938</v>
      </c>
      <c r="G40" s="767">
        <f>SUM(G19:G39)</f>
        <v>4838059</v>
      </c>
    </row>
    <row r="41" spans="1:7" x14ac:dyDescent="0.2">
      <c r="A41" s="286"/>
      <c r="B41" s="215"/>
      <c r="C41" s="287"/>
      <c r="D41" s="2520" t="s">
        <v>602</v>
      </c>
      <c r="E41" s="2521"/>
      <c r="F41" s="771" t="s">
        <v>603</v>
      </c>
      <c r="G41" s="778"/>
    </row>
    <row r="42" spans="1:7" ht="12" customHeight="1" x14ac:dyDescent="0.2">
      <c r="A42" s="286"/>
      <c r="B42" s="215"/>
      <c r="C42" s="287"/>
      <c r="D42" s="772" t="s">
        <v>551</v>
      </c>
      <c r="E42" s="768">
        <f>D40</f>
        <v>3640</v>
      </c>
      <c r="F42" s="772" t="s">
        <v>553</v>
      </c>
      <c r="G42" s="768">
        <f>F40</f>
        <v>51938</v>
      </c>
    </row>
    <row r="43" spans="1:7" ht="12" customHeight="1" x14ac:dyDescent="0.2">
      <c r="A43" s="286"/>
      <c r="B43" s="215"/>
      <c r="C43" s="287"/>
      <c r="D43" s="772" t="s">
        <v>552</v>
      </c>
      <c r="E43" s="768">
        <f>E40</f>
        <v>4886357</v>
      </c>
      <c r="F43" s="772" t="s">
        <v>552</v>
      </c>
      <c r="G43" s="768">
        <f>G40</f>
        <v>4838059</v>
      </c>
    </row>
    <row r="44" spans="1:7" ht="12" customHeight="1" x14ac:dyDescent="0.2">
      <c r="A44" s="286"/>
      <c r="B44" s="215"/>
      <c r="C44" s="215"/>
      <c r="D44" s="782" t="s">
        <v>1165</v>
      </c>
      <c r="E44" s="783">
        <f>(E42/E43)</f>
        <v>7.4493124427871314E-4</v>
      </c>
      <c r="F44" s="782" t="s">
        <v>1165</v>
      </c>
      <c r="G44" s="783">
        <f>(G42/G43)</f>
        <v>1.0735296944497784E-2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525" t="s">
        <v>1651</v>
      </c>
      <c r="B1" s="2525"/>
      <c r="C1" s="2525"/>
      <c r="D1" s="2525"/>
      <c r="E1" s="2525"/>
    </row>
    <row r="2" spans="1:7" ht="14.25" customHeight="1" x14ac:dyDescent="0.2">
      <c r="A2" s="1919" t="s">
        <v>1652</v>
      </c>
      <c r="B2" s="1919"/>
      <c r="C2" s="1919"/>
      <c r="D2" s="1919"/>
      <c r="E2" s="1920"/>
    </row>
    <row r="3" spans="1:7" ht="15" customHeight="1" x14ac:dyDescent="0.2">
      <c r="A3" s="1919" t="s">
        <v>2008</v>
      </c>
      <c r="B3" s="1919"/>
      <c r="C3" s="1919"/>
      <c r="D3" s="1919"/>
      <c r="E3" s="1920"/>
    </row>
    <row r="4" spans="1:7" ht="3.75" customHeight="1" x14ac:dyDescent="0.2">
      <c r="A4" s="1919"/>
      <c r="B4" s="1919"/>
      <c r="C4" s="1919"/>
      <c r="D4" s="1919"/>
      <c r="E4" s="1920"/>
    </row>
    <row r="5" spans="1:7" ht="15" x14ac:dyDescent="0.25">
      <c r="A5" s="2529" t="s">
        <v>1931</v>
      </c>
      <c r="B5" s="2530"/>
      <c r="C5" s="2530"/>
      <c r="D5" s="2530"/>
      <c r="E5" s="2530"/>
    </row>
    <row r="6" spans="1:7" ht="12" customHeight="1" x14ac:dyDescent="0.25">
      <c r="A6" s="1922"/>
      <c r="B6" s="2531" t="str">
        <f>COVER!A17</f>
        <v>Woodford County SpEd Assoc</v>
      </c>
      <c r="C6" s="2531"/>
      <c r="D6" s="2531"/>
      <c r="E6" s="1923"/>
    </row>
    <row r="7" spans="1:7" ht="11.25" customHeight="1" x14ac:dyDescent="0.25">
      <c r="A7" s="1922"/>
      <c r="B7" s="2532">
        <f>COVER!A13</f>
        <v>53102069061</v>
      </c>
      <c r="C7" s="2532"/>
      <c r="D7" s="2532"/>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1926</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1911</v>
      </c>
      <c r="B19" s="1933"/>
      <c r="C19" s="1933"/>
      <c r="D19" s="1936"/>
      <c r="E19" s="1935"/>
    </row>
    <row r="20" spans="1:11" ht="12" customHeight="1" x14ac:dyDescent="0.2">
      <c r="A20" s="1932" t="s">
        <v>1912</v>
      </c>
      <c r="B20" s="1933"/>
      <c r="C20" s="1933"/>
      <c r="D20" s="1936"/>
      <c r="E20" s="1935"/>
    </row>
    <row r="21" spans="1:11" ht="12" customHeight="1" x14ac:dyDescent="0.2">
      <c r="A21" s="1932" t="s">
        <v>1913</v>
      </c>
      <c r="B21" s="1933"/>
      <c r="C21" s="1933"/>
      <c r="D21" s="1936"/>
      <c r="E21" s="1935"/>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c r="C24" s="1933"/>
      <c r="D24" s="1936"/>
      <c r="E24" s="1935"/>
    </row>
    <row r="25" spans="1:11" ht="12" customHeight="1" x14ac:dyDescent="0.2">
      <c r="A25" s="1932" t="s">
        <v>1917</v>
      </c>
      <c r="B25" s="1933"/>
      <c r="C25" s="1933"/>
      <c r="D25" s="1936"/>
      <c r="E25" s="1935"/>
    </row>
    <row r="26" spans="1:11" ht="12" customHeight="1" x14ac:dyDescent="0.2">
      <c r="A26" s="1932" t="s">
        <v>1918</v>
      </c>
      <c r="B26" s="1933"/>
      <c r="C26" s="1933"/>
      <c r="D26" s="1936"/>
      <c r="E26" s="1935"/>
    </row>
    <row r="27" spans="1:11" x14ac:dyDescent="0.2">
      <c r="A27" s="1932" t="s">
        <v>1919</v>
      </c>
      <c r="B27" s="1933"/>
      <c r="C27" s="1933"/>
      <c r="D27" s="1936"/>
      <c r="E27" s="1935"/>
    </row>
    <row r="28" spans="1:11" ht="12" customHeight="1" x14ac:dyDescent="0.2">
      <c r="A28" s="1932" t="s">
        <v>1920</v>
      </c>
      <c r="B28" s="1933"/>
      <c r="C28" s="1933"/>
      <c r="D28" s="1936"/>
      <c r="E28" s="1935"/>
    </row>
    <row r="29" spans="1:11" ht="12" customHeight="1" x14ac:dyDescent="0.2">
      <c r="A29" s="1932" t="s">
        <v>1921</v>
      </c>
      <c r="B29" s="1933"/>
      <c r="C29" s="1933"/>
      <c r="D29" s="1936"/>
      <c r="E29" s="1935"/>
    </row>
    <row r="30" spans="1:11" ht="12" customHeight="1" x14ac:dyDescent="0.2">
      <c r="A30" s="1932" t="s">
        <v>1922</v>
      </c>
      <c r="B30" s="1933"/>
      <c r="C30" s="1933"/>
      <c r="D30" s="1936"/>
      <c r="E30" s="1935"/>
    </row>
    <row r="31" spans="1:11" ht="12" customHeight="1" x14ac:dyDescent="0.2">
      <c r="A31" s="1932" t="s">
        <v>1923</v>
      </c>
      <c r="B31" s="1933"/>
      <c r="C31" s="1933"/>
      <c r="D31" s="1936"/>
      <c r="E31" s="1935"/>
      <c r="K31" s="1946"/>
    </row>
    <row r="32" spans="1:11" ht="12" customHeight="1" x14ac:dyDescent="0.2">
      <c r="A32" s="1932" t="s">
        <v>1924</v>
      </c>
      <c r="B32" s="1933"/>
      <c r="C32" s="1933"/>
      <c r="D32" s="1936"/>
      <c r="E32" s="1935"/>
    </row>
    <row r="33" spans="1:5" ht="12" customHeight="1" x14ac:dyDescent="0.2">
      <c r="A33" s="1932" t="s">
        <v>1925</v>
      </c>
      <c r="B33" s="1933" t="s">
        <v>2087</v>
      </c>
      <c r="C33" s="1933" t="s">
        <v>2087</v>
      </c>
      <c r="D33" s="1936"/>
      <c r="E33" s="1935" t="s">
        <v>2220</v>
      </c>
    </row>
    <row r="34" spans="1:5" ht="12" customHeight="1" x14ac:dyDescent="0.25">
      <c r="A34" s="1937"/>
      <c r="B34" s="1937"/>
      <c r="C34" s="1937"/>
      <c r="D34" s="1937"/>
      <c r="E34" s="1937"/>
    </row>
    <row r="35" spans="1:5" ht="12" customHeight="1" x14ac:dyDescent="0.2">
      <c r="A35" s="1938" t="s">
        <v>1669</v>
      </c>
      <c r="B35" s="2533"/>
      <c r="C35" s="2533"/>
      <c r="D35" s="2533"/>
      <c r="E35" s="2534"/>
    </row>
    <row r="36" spans="1:5" ht="12" customHeight="1" x14ac:dyDescent="0.2">
      <c r="A36" s="2535"/>
      <c r="B36" s="2536"/>
      <c r="C36" s="2536"/>
      <c r="D36" s="2536"/>
      <c r="E36" s="2537"/>
    </row>
    <row r="37" spans="1:5" ht="12" customHeight="1" x14ac:dyDescent="0.2">
      <c r="A37" s="2535"/>
      <c r="B37" s="2536"/>
      <c r="C37" s="2536"/>
      <c r="D37" s="2536"/>
      <c r="E37" s="2537"/>
    </row>
    <row r="38" spans="1:5" ht="12" customHeight="1" x14ac:dyDescent="0.2">
      <c r="A38" s="2538"/>
      <c r="B38" s="2539"/>
      <c r="C38" s="2539"/>
      <c r="D38" s="2539"/>
      <c r="E38" s="2540"/>
    </row>
    <row r="39" spans="1:5" ht="4.5" hidden="1" customHeight="1" x14ac:dyDescent="0.2">
      <c r="A39" s="1939"/>
      <c r="B39" s="1939"/>
      <c r="C39" s="1939"/>
      <c r="D39" s="1939"/>
      <c r="E39" s="1939"/>
    </row>
    <row r="40" spans="1:5" s="1937" customFormat="1" ht="12" customHeight="1" x14ac:dyDescent="0.25">
      <c r="A40" s="1940" t="s">
        <v>1668</v>
      </c>
      <c r="B40" s="2541"/>
      <c r="C40" s="2541"/>
      <c r="D40" s="2541"/>
      <c r="E40" s="2542"/>
    </row>
    <row r="41" spans="1:5" s="1937" customFormat="1" ht="12" customHeight="1" x14ac:dyDescent="0.25">
      <c r="A41" s="2543"/>
      <c r="B41" s="2544"/>
      <c r="C41" s="2544"/>
      <c r="D41" s="2544"/>
      <c r="E41" s="2545"/>
    </row>
    <row r="42" spans="1:5" s="1937" customFormat="1" ht="12" customHeight="1" x14ac:dyDescent="0.25">
      <c r="A42" s="2543"/>
      <c r="B42" s="2544"/>
      <c r="C42" s="2544"/>
      <c r="D42" s="2544"/>
      <c r="E42" s="2545"/>
    </row>
    <row r="43" spans="1:5" s="1937" customFormat="1" ht="15" x14ac:dyDescent="0.25">
      <c r="A43" s="2526"/>
      <c r="B43" s="2527"/>
      <c r="C43" s="2527"/>
      <c r="D43" s="2527"/>
      <c r="E43" s="2528"/>
    </row>
    <row r="44" spans="1:5" s="1937" customFormat="1" ht="12" hidden="1" customHeight="1" x14ac:dyDescent="0.25">
      <c r="A44" s="2526"/>
      <c r="B44" s="2527"/>
      <c r="C44" s="2527"/>
      <c r="D44" s="2527"/>
      <c r="E44" s="252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551" t="str">
        <f>COVER!A17</f>
        <v>Woodford County SpEd Assoc</v>
      </c>
      <c r="J6" s="2552"/>
    </row>
    <row r="7" spans="1:10" x14ac:dyDescent="0.2">
      <c r="A7" s="2553" t="s">
        <v>1015</v>
      </c>
      <c r="B7" s="2554"/>
      <c r="C7" s="2554"/>
      <c r="D7" s="2554"/>
      <c r="E7" s="2555"/>
      <c r="F7" s="1603"/>
      <c r="G7" s="1592"/>
      <c r="H7" s="1602" t="s">
        <v>431</v>
      </c>
      <c r="I7" s="2556">
        <f>COVER!A13</f>
        <v>53102069061</v>
      </c>
      <c r="J7" s="255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2009</v>
      </c>
      <c r="F9" s="1613"/>
      <c r="G9" s="1613"/>
      <c r="H9" s="1614" t="s">
        <v>2010</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557" t="s">
        <v>560</v>
      </c>
      <c r="B11" s="2558"/>
      <c r="C11" s="255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797769</v>
      </c>
      <c r="F13" s="1631"/>
      <c r="G13" s="1630">
        <f t="shared" si="0"/>
        <v>797769</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560" t="s">
        <v>8</v>
      </c>
      <c r="C18" s="2561"/>
      <c r="D18" s="256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797769</v>
      </c>
      <c r="F19" s="1638">
        <f t="shared" si="2"/>
        <v>0</v>
      </c>
      <c r="G19" s="1638">
        <f t="shared" si="2"/>
        <v>797769</v>
      </c>
      <c r="H19" s="1638">
        <f t="shared" si="2"/>
        <v>0</v>
      </c>
      <c r="I19" s="1638">
        <f t="shared" si="2"/>
        <v>0</v>
      </c>
      <c r="J19" s="1638">
        <f t="shared" si="2"/>
        <v>0</v>
      </c>
    </row>
    <row r="20" spans="1:10" ht="25.5" customHeight="1" thickTop="1" x14ac:dyDescent="0.2">
      <c r="A20" s="1626">
        <v>9</v>
      </c>
      <c r="B20" s="2563" t="s">
        <v>2013</v>
      </c>
      <c r="C20" s="2561"/>
      <c r="D20" s="2562"/>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2011</v>
      </c>
      <c r="B23" s="1641"/>
    </row>
    <row r="24" spans="1:10" x14ac:dyDescent="0.2">
      <c r="A24" s="1594" t="s">
        <v>2012</v>
      </c>
      <c r="B24" s="1641"/>
    </row>
    <row r="25" spans="1:10" x14ac:dyDescent="0.2">
      <c r="A25" s="1643"/>
      <c r="B25" s="1641"/>
    </row>
    <row r="26" spans="1:10" ht="20.100000000000001" customHeight="1" x14ac:dyDescent="0.2">
      <c r="B26" s="1641"/>
      <c r="C26" s="2568"/>
      <c r="D26" s="2568"/>
      <c r="E26" s="1909"/>
      <c r="F26" s="2567"/>
      <c r="G26" s="2567"/>
    </row>
    <row r="27" spans="1:10" x14ac:dyDescent="0.2">
      <c r="B27" s="1641"/>
      <c r="C27" s="1904" t="s">
        <v>1199</v>
      </c>
      <c r="D27" s="1905"/>
      <c r="E27" s="1906"/>
      <c r="F27" s="2564" t="s">
        <v>1891</v>
      </c>
      <c r="G27" s="2564"/>
    </row>
    <row r="28" spans="1:10" ht="28.5" customHeight="1" x14ac:dyDescent="0.2">
      <c r="B28" s="1641"/>
      <c r="C28" s="2566"/>
      <c r="D28" s="2566"/>
      <c r="E28" s="1908"/>
      <c r="F28" s="2566"/>
      <c r="G28" s="2566"/>
    </row>
    <row r="29" spans="1:10" x14ac:dyDescent="0.2">
      <c r="B29" s="1641"/>
      <c r="C29" s="1902" t="s">
        <v>2020</v>
      </c>
      <c r="E29" s="1907"/>
      <c r="F29" s="2565" t="s">
        <v>1892</v>
      </c>
      <c r="G29" s="256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548" t="s">
        <v>138</v>
      </c>
      <c r="D33" s="2549"/>
      <c r="E33" s="2549"/>
      <c r="F33" s="2549"/>
      <c r="G33" s="2549"/>
      <c r="H33" s="2549"/>
      <c r="I33" s="2549"/>
    </row>
    <row r="34" spans="1:10" ht="10.35" customHeight="1" x14ac:dyDescent="0.2">
      <c r="C34" s="2549"/>
      <c r="D34" s="2549"/>
      <c r="E34" s="2549"/>
      <c r="F34" s="2549"/>
      <c r="G34" s="2549"/>
      <c r="H34" s="2549"/>
      <c r="I34" s="2549"/>
    </row>
    <row r="35" spans="1:10" ht="7.5" customHeight="1" x14ac:dyDescent="0.2">
      <c r="C35" s="1646"/>
    </row>
    <row r="36" spans="1:10" ht="13.5" customHeight="1" x14ac:dyDescent="0.2">
      <c r="B36" s="1645"/>
      <c r="C36" s="2550" t="s">
        <v>2085</v>
      </c>
      <c r="D36" s="2549"/>
      <c r="E36" s="2549"/>
      <c r="F36" s="2549"/>
      <c r="G36" s="2549"/>
      <c r="H36" s="2549"/>
      <c r="I36" s="2549"/>
      <c r="J36" s="1647"/>
    </row>
    <row r="37" spans="1:10" ht="22.5" customHeight="1" x14ac:dyDescent="0.2">
      <c r="C37" s="2549"/>
      <c r="D37" s="2549"/>
      <c r="E37" s="2549"/>
      <c r="F37" s="2549"/>
      <c r="G37" s="2549"/>
      <c r="H37" s="2549"/>
      <c r="I37" s="2549"/>
      <c r="J37" s="1647"/>
    </row>
    <row r="38" spans="1:10" ht="7.5" customHeight="1" x14ac:dyDescent="0.2">
      <c r="C38" s="1646"/>
      <c r="D38" s="1648"/>
      <c r="E38" s="1649"/>
      <c r="F38" s="1995"/>
      <c r="G38" s="1649"/>
    </row>
    <row r="39" spans="1:10" ht="13.5" customHeight="1" x14ac:dyDescent="0.2">
      <c r="B39" s="1645"/>
      <c r="C39" s="2546" t="s">
        <v>1028</v>
      </c>
      <c r="D39" s="2547"/>
      <c r="E39" s="2547"/>
      <c r="F39" s="2547"/>
      <c r="G39" s="2547"/>
      <c r="H39" s="2547"/>
      <c r="I39" s="254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2223</v>
      </c>
    </row>
    <row r="6" spans="1:2" x14ac:dyDescent="0.2">
      <c r="A6" s="386">
        <v>2</v>
      </c>
      <c r="B6" s="12" t="s">
        <v>2221</v>
      </c>
    </row>
    <row r="7" spans="1:2" x14ac:dyDescent="0.2">
      <c r="A7" s="386">
        <v>3</v>
      </c>
      <c r="B7" s="12" t="s">
        <v>2222</v>
      </c>
    </row>
    <row r="8" spans="1:2" x14ac:dyDescent="0.2">
      <c r="A8" s="386">
        <v>4</v>
      </c>
      <c r="B8" s="12" t="s">
        <v>2224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Woodford County SpEd Assoc</v>
      </c>
    </row>
    <row r="65" spans="2:2" x14ac:dyDescent="0.2">
      <c r="B65" s="394">
        <f>COVER!A13</f>
        <v>53102069061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69" t="s">
        <v>1874</v>
      </c>
      <c r="B1" s="2570"/>
      <c r="C1" s="2570"/>
      <c r="D1" s="2570"/>
      <c r="E1" s="2570"/>
      <c r="F1" s="2571"/>
    </row>
    <row r="2" spans="1:8" ht="39.75" customHeight="1" x14ac:dyDescent="0.2">
      <c r="A2" s="2579" t="s">
        <v>2014</v>
      </c>
      <c r="B2" s="2580"/>
      <c r="C2" s="2580"/>
      <c r="D2" s="2580"/>
      <c r="E2" s="2580"/>
      <c r="F2" s="2581"/>
      <c r="G2" s="1818"/>
      <c r="H2" s="1818"/>
    </row>
    <row r="3" spans="1:8" ht="46.5" customHeight="1" x14ac:dyDescent="0.2">
      <c r="A3" s="2582" t="s">
        <v>1724</v>
      </c>
      <c r="B3" s="2583"/>
      <c r="C3" s="2583"/>
      <c r="D3" s="2583"/>
      <c r="E3" s="2583"/>
      <c r="F3" s="2584"/>
      <c r="G3" s="1818"/>
      <c r="H3" s="1818"/>
    </row>
    <row r="4" spans="1:8" s="1570" customFormat="1" ht="41.25" customHeight="1" x14ac:dyDescent="0.2">
      <c r="A4" s="2585" t="s">
        <v>1873</v>
      </c>
      <c r="B4" s="2586"/>
      <c r="C4" s="2586"/>
      <c r="D4" s="2586"/>
      <c r="E4" s="2586"/>
      <c r="F4" s="2587"/>
    </row>
    <row r="5" spans="1:8" ht="42" customHeight="1" x14ac:dyDescent="0.2">
      <c r="A5" s="1833" t="s">
        <v>560</v>
      </c>
      <c r="B5" s="1571" t="s">
        <v>1876</v>
      </c>
      <c r="C5" s="1571" t="s">
        <v>1877</v>
      </c>
      <c r="D5" s="1571" t="s">
        <v>1875</v>
      </c>
      <c r="E5" s="1571" t="s">
        <v>1878</v>
      </c>
      <c r="F5" s="1571" t="s">
        <v>1634</v>
      </c>
    </row>
    <row r="6" spans="1:8" s="1574" customFormat="1" ht="14.25" customHeight="1" x14ac:dyDescent="0.2">
      <c r="A6" s="1572" t="s">
        <v>1635</v>
      </c>
      <c r="B6" s="1573">
        <f>'Acct Summary 7-8'!C8</f>
        <v>6916297</v>
      </c>
      <c r="C6" s="1573">
        <f>'Acct Summary 7-8'!D8</f>
        <v>0</v>
      </c>
      <c r="D6" s="1573">
        <f>'Acct Summary 7-8'!F8</f>
        <v>0</v>
      </c>
      <c r="E6" s="1573">
        <f>'Acct Summary 7-8'!I8</f>
        <v>0</v>
      </c>
      <c r="F6" s="1573">
        <f>SUM(B6:E6)</f>
        <v>6916297</v>
      </c>
    </row>
    <row r="7" spans="1:8" s="1574" customFormat="1" ht="14.25" customHeight="1" thickBot="1" x14ac:dyDescent="0.25">
      <c r="A7" s="1572" t="s">
        <v>1636</v>
      </c>
      <c r="B7" s="1575">
        <f>'Acct Summary 7-8'!C17</f>
        <v>6941112</v>
      </c>
      <c r="C7" s="1575">
        <f>'Acct Summary 7-8'!D17</f>
        <v>0</v>
      </c>
      <c r="D7" s="1575">
        <f>'Acct Summary 7-8'!F17</f>
        <v>0</v>
      </c>
      <c r="E7" s="1834"/>
      <c r="F7" s="1573">
        <f>SUM(B7:E7)</f>
        <v>6941112</v>
      </c>
    </row>
    <row r="8" spans="1:8" s="1574" customFormat="1" ht="14.25" thickTop="1" thickBot="1" x14ac:dyDescent="0.25">
      <c r="A8" s="1576" t="s">
        <v>1637</v>
      </c>
      <c r="B8" s="1577">
        <f>(B6-B7)</f>
        <v>-24815</v>
      </c>
      <c r="C8" s="1577">
        <f>(C6-C7)</f>
        <v>0</v>
      </c>
      <c r="D8" s="1577">
        <f>(D6-D7)</f>
        <v>0</v>
      </c>
      <c r="E8" s="1575">
        <f>(E6-E7)</f>
        <v>0</v>
      </c>
      <c r="F8" s="1578">
        <f>SUM(F6-F7)</f>
        <v>-24815</v>
      </c>
    </row>
    <row r="9" spans="1:8" s="1574" customFormat="1" ht="14.25" thickTop="1" thickBot="1" x14ac:dyDescent="0.25">
      <c r="A9" s="1579" t="s">
        <v>2015</v>
      </c>
      <c r="B9" s="1580">
        <f>'Acct Summary 7-8'!C81</f>
        <v>1131791</v>
      </c>
      <c r="C9" s="1580">
        <f>'Acct Summary 7-8'!D81</f>
        <v>0</v>
      </c>
      <c r="D9" s="1580">
        <f>'Acct Summary 7-8'!F81</f>
        <v>0</v>
      </c>
      <c r="E9" s="1580">
        <f>'Acct Summary 7-8'!I81</f>
        <v>0</v>
      </c>
      <c r="F9" s="1659">
        <f>SUM(B9:E9)</f>
        <v>1131791</v>
      </c>
    </row>
    <row r="10" spans="1:8" ht="16.5" customHeight="1" thickTop="1" x14ac:dyDescent="0.2">
      <c r="A10" s="1581"/>
      <c r="B10" s="1582"/>
      <c r="C10" s="2573" t="str">
        <f>IF(AND(F8&lt;0,F9&gt;=0,ABS(F8*3)&gt;ABS(F9)),A14,IF(AND(F8&lt;0,F9&gt;0,ABS(F8*3)&lt;=ABS(F9)),A15,IF(AND(F8&lt;0,F9&lt;0),A14,IF(F9=0,A17,A16))))</f>
        <v>Unbalanced -  however, a deficit reduction plan is not required at this time.</v>
      </c>
      <c r="D10" s="2574"/>
      <c r="E10" s="2574"/>
      <c r="F10" s="2575"/>
    </row>
    <row r="11" spans="1:8" ht="19.5" customHeight="1" x14ac:dyDescent="0.2">
      <c r="A11" s="1657"/>
      <c r="B11" s="1658"/>
      <c r="C11" s="2573"/>
      <c r="D11" s="2574"/>
      <c r="E11" s="2574"/>
      <c r="F11" s="2575"/>
      <c r="H11" s="1656"/>
    </row>
    <row r="12" spans="1:8" ht="19.5" customHeight="1" x14ac:dyDescent="0.2">
      <c r="A12" s="1657"/>
      <c r="B12" s="1658"/>
      <c r="C12" s="2573"/>
      <c r="D12" s="2574"/>
      <c r="E12" s="2574"/>
      <c r="F12" s="2575"/>
      <c r="H12" s="1656"/>
    </row>
    <row r="13" spans="1:8" ht="19.5" customHeight="1" x14ac:dyDescent="0.2">
      <c r="A13" s="1657"/>
      <c r="B13" s="1658"/>
      <c r="C13" s="2576"/>
      <c r="D13" s="2577"/>
      <c r="E13" s="2577"/>
      <c r="F13" s="2578"/>
      <c r="H13" s="1656"/>
    </row>
    <row r="14" spans="1:8" s="1530" customFormat="1" hidden="1" x14ac:dyDescent="0.2">
      <c r="A14" s="2572" t="s">
        <v>1943</v>
      </c>
      <c r="B14" s="2572"/>
      <c r="C14" s="2572"/>
      <c r="D14" s="2572"/>
      <c r="E14" s="2572"/>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588"/>
      <c r="B8" s="2589"/>
      <c r="C8" s="2589"/>
      <c r="D8" s="259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593" t="s">
        <v>1886</v>
      </c>
      <c r="D11" s="2594"/>
    </row>
    <row r="12" spans="1:4" s="4" customFormat="1" ht="12.75" x14ac:dyDescent="0.2">
      <c r="A12" s="1891"/>
      <c r="B12" s="227"/>
      <c r="C12" s="1890" t="s">
        <v>1885</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96" t="s">
        <v>354</v>
      </c>
      <c r="D27" s="2597"/>
    </row>
    <row r="28" spans="1:4" ht="12.75" x14ac:dyDescent="0.2">
      <c r="A28" s="230"/>
      <c r="B28" s="231">
        <v>2</v>
      </c>
      <c r="C28" s="2595" t="s">
        <v>1908</v>
      </c>
      <c r="D28" s="244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1910</v>
      </c>
      <c r="D31" s="1253" t="str">
        <f>IF(AND(COVER!J29="X",COVER!J30="X",COVER!L30&lt;&gt;"X"),"OK",IF(AND(COVER!J29="X",COVER!J30&lt;&gt;"X",COVER!L30="X"),"OK",IF(AND(COVER!L29="X",COVER!J30&lt;&gt;"X"),"OK","PLEASE CHECK YES or NO.")))</f>
        <v>OK</v>
      </c>
    </row>
    <row r="32" spans="1:4" x14ac:dyDescent="0.2">
      <c r="A32" s="232"/>
      <c r="B32" s="235"/>
      <c r="C32" s="1584" t="s">
        <v>1909</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98" t="s">
        <v>616</v>
      </c>
      <c r="D49" s="2599"/>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591" t="s">
        <v>900</v>
      </c>
      <c r="D62" s="2592"/>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91" t="s">
        <v>758</v>
      </c>
      <c r="D76" s="2592"/>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623" t="s">
        <v>2016</v>
      </c>
      <c r="B4" s="2624"/>
      <c r="C4" s="2624"/>
      <c r="D4" s="2624"/>
      <c r="E4" s="2624"/>
      <c r="F4" s="2624"/>
      <c r="G4" s="2624"/>
      <c r="H4" s="2624"/>
      <c r="I4" s="2624"/>
      <c r="J4" s="2624"/>
      <c r="K4" s="2624"/>
      <c r="L4" s="262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612" t="str">
        <f>COVER!A17</f>
        <v>Woodford County SpEd Assoc</v>
      </c>
      <c r="B7" s="2613"/>
      <c r="C7" s="2613"/>
      <c r="D7" s="2625"/>
      <c r="E7" s="2626">
        <f>COVER!A13</f>
        <v>53102069061</v>
      </c>
      <c r="F7" s="2627"/>
      <c r="G7" s="2628" t="str">
        <f>COVER!T23</f>
        <v>060-009381</v>
      </c>
      <c r="H7" s="2629"/>
      <c r="I7" s="2629"/>
      <c r="J7" s="2629"/>
      <c r="K7" s="2629"/>
      <c r="L7" s="2630"/>
    </row>
    <row r="8" spans="1:29" ht="13.5" customHeight="1" x14ac:dyDescent="0.2">
      <c r="A8" s="2005" t="s">
        <v>1900</v>
      </c>
      <c r="B8" s="1957"/>
      <c r="C8" s="1947"/>
      <c r="D8" s="1947"/>
      <c r="E8" s="1959"/>
      <c r="F8" s="1948"/>
      <c r="G8" s="2008" t="s">
        <v>1387</v>
      </c>
      <c r="H8" s="1278"/>
      <c r="I8" s="1278"/>
      <c r="J8" s="1278"/>
      <c r="K8" s="1278"/>
      <c r="L8" s="1949"/>
    </row>
    <row r="9" spans="1:29" ht="13.5" customHeight="1" x14ac:dyDescent="0.2">
      <c r="A9" s="2631"/>
      <c r="B9" s="2601"/>
      <c r="C9" s="2601"/>
      <c r="D9" s="2601"/>
      <c r="E9" s="2601"/>
      <c r="F9" s="2632"/>
      <c r="G9" s="2600" t="str">
        <f>COVER!T13</f>
        <v>Gorenz and Associates, Ltd.</v>
      </c>
      <c r="H9" s="2619"/>
      <c r="I9" s="2619"/>
      <c r="J9" s="2619"/>
      <c r="K9" s="2619"/>
      <c r="L9" s="2633"/>
    </row>
    <row r="10" spans="1:29" ht="13.5" customHeight="1" x14ac:dyDescent="0.2">
      <c r="A10" s="2609" t="str">
        <f>COVER!A38</f>
        <v>Eric Scroggs</v>
      </c>
      <c r="B10" s="2610"/>
      <c r="C10" s="2610"/>
      <c r="D10" s="2610"/>
      <c r="E10" s="2610"/>
      <c r="F10" s="2611"/>
      <c r="G10" s="2600" t="str">
        <f>COVER!T17</f>
        <v>4200 N. Knoxville Ave.</v>
      </c>
      <c r="H10" s="2602"/>
      <c r="I10" s="2602"/>
      <c r="J10" s="2602"/>
      <c r="K10" s="2602"/>
      <c r="L10" s="2615"/>
    </row>
    <row r="11" spans="1:29" ht="13.5" customHeight="1" x14ac:dyDescent="0.2">
      <c r="A11" s="2005" t="s">
        <v>1902</v>
      </c>
      <c r="B11" s="1957"/>
      <c r="C11" s="1947"/>
      <c r="D11" s="1959"/>
      <c r="E11" s="1947"/>
      <c r="F11" s="1948"/>
      <c r="G11" s="2600" t="str">
        <f>COVER!T19</f>
        <v>Peoria</v>
      </c>
      <c r="H11" s="2602"/>
      <c r="I11" s="2602"/>
      <c r="J11" s="2000" t="str">
        <f>COVER!X19</f>
        <v>IL</v>
      </c>
      <c r="K11" s="2000">
        <f>COVER!Z19</f>
        <v>61614</v>
      </c>
      <c r="L11" s="1999"/>
    </row>
    <row r="12" spans="1:29" ht="13.5" customHeight="1" x14ac:dyDescent="0.2">
      <c r="A12" s="2616" t="s">
        <v>1901</v>
      </c>
      <c r="B12" s="2617"/>
      <c r="C12" s="2617"/>
      <c r="D12" s="2617"/>
      <c r="E12" s="2617"/>
      <c r="F12" s="2618"/>
      <c r="G12" s="1916"/>
      <c r="H12" s="1294"/>
      <c r="I12" s="1294"/>
      <c r="J12" s="1294"/>
      <c r="K12" s="1294"/>
      <c r="L12" s="1917"/>
    </row>
    <row r="13" spans="1:29" ht="13.5" customHeight="1" x14ac:dyDescent="0.2">
      <c r="A13" s="2600"/>
      <c r="B13" s="2619"/>
      <c r="C13" s="2619"/>
      <c r="D13" s="2619"/>
      <c r="E13" s="1293"/>
      <c r="F13" s="2001"/>
      <c r="G13" s="2009" t="s">
        <v>1903</v>
      </c>
      <c r="H13" s="1950"/>
      <c r="I13" s="2620"/>
      <c r="J13" s="2621"/>
      <c r="K13" s="2621"/>
      <c r="L13" s="2622"/>
    </row>
    <row r="14" spans="1:29" ht="13.5" customHeight="1" x14ac:dyDescent="0.2">
      <c r="A14" s="2600" t="str">
        <f>COVER!A19</f>
        <v>205 S. Englewood Dr.</v>
      </c>
      <c r="B14" s="2601"/>
      <c r="C14" s="2601"/>
      <c r="D14" s="2601"/>
      <c r="E14" s="1998">
        <v>0</v>
      </c>
      <c r="F14" s="1292"/>
      <c r="G14" s="2010" t="s">
        <v>1386</v>
      </c>
      <c r="H14" s="1278"/>
      <c r="I14" s="1278"/>
      <c r="J14" s="1278"/>
      <c r="K14" s="1278"/>
      <c r="L14" s="1949"/>
    </row>
    <row r="15" spans="1:29" ht="13.5" customHeight="1" x14ac:dyDescent="0.2">
      <c r="A15" s="2600" t="str">
        <f>COVER!A21</f>
        <v>Metamora</v>
      </c>
      <c r="B15" s="2602"/>
      <c r="C15" s="2602"/>
      <c r="D15" s="1277"/>
      <c r="E15" s="1918"/>
      <c r="F15" s="1291"/>
      <c r="G15" s="1997" t="str">
        <f>COVER!T15</f>
        <v>Stephanie K. Ramsay, CPA</v>
      </c>
      <c r="H15" s="1278"/>
      <c r="I15" s="1278"/>
      <c r="J15" s="1278"/>
      <c r="K15" s="1278"/>
      <c r="L15" s="1949"/>
    </row>
    <row r="16" spans="1:29" ht="12.2" customHeight="1" x14ac:dyDescent="0.2">
      <c r="A16" s="2223" t="s">
        <v>2091</v>
      </c>
      <c r="B16" s="1500"/>
      <c r="C16" s="2000">
        <f>COVER!A25</f>
        <v>61548</v>
      </c>
      <c r="D16" s="2000"/>
      <c r="E16" s="2000"/>
      <c r="F16" s="2001"/>
      <c r="G16" s="2603"/>
      <c r="H16" s="2604"/>
      <c r="I16" s="2604"/>
      <c r="J16" s="2604"/>
      <c r="K16" s="2604"/>
      <c r="L16" s="2605"/>
    </row>
    <row r="17" spans="1:13" ht="12.2" customHeight="1" x14ac:dyDescent="0.2">
      <c r="A17" s="2606"/>
      <c r="B17" s="2607"/>
      <c r="C17" s="2607"/>
      <c r="D17" s="2607"/>
      <c r="E17" s="2607"/>
      <c r="F17" s="2608"/>
      <c r="G17" s="2010" t="s">
        <v>1385</v>
      </c>
      <c r="H17" s="1278"/>
      <c r="I17" s="1278"/>
      <c r="J17" s="1278"/>
      <c r="K17" s="2011" t="s">
        <v>1384</v>
      </c>
      <c r="L17" s="1948"/>
      <c r="M17" s="1290"/>
    </row>
    <row r="18" spans="1:13" ht="12.2" customHeight="1" x14ac:dyDescent="0.2">
      <c r="A18" s="2609"/>
      <c r="B18" s="2610"/>
      <c r="C18" s="2610"/>
      <c r="D18" s="2610"/>
      <c r="E18" s="2610"/>
      <c r="F18" s="2611"/>
      <c r="G18" s="2612" t="str">
        <f>COVER!T21</f>
        <v>309-685-7621</v>
      </c>
      <c r="H18" s="2613"/>
      <c r="I18" s="2613"/>
      <c r="J18" s="2613"/>
      <c r="K18" s="2612" t="str">
        <f>COVER!X21</f>
        <v>309-685-4758</v>
      </c>
      <c r="L18" s="261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2022</v>
      </c>
    </row>
    <row r="22" spans="1:13" ht="12.2" customHeight="1" x14ac:dyDescent="0.2">
      <c r="A22" s="1289"/>
    </row>
    <row r="23" spans="1:13" ht="12.2" customHeight="1" x14ac:dyDescent="0.2">
      <c r="A23" s="1289"/>
      <c r="B23" s="1279" t="s">
        <v>2097</v>
      </c>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t="s">
        <v>2097</v>
      </c>
      <c r="C26" s="2012" t="s">
        <v>2023</v>
      </c>
      <c r="D26" s="1283"/>
      <c r="E26" s="1283"/>
    </row>
    <row r="27" spans="1:13" s="1276" customFormat="1" ht="9" customHeight="1" x14ac:dyDescent="0.2">
      <c r="B27" s="1282"/>
      <c r="C27" s="2012"/>
      <c r="D27" s="1283"/>
      <c r="E27" s="1283"/>
    </row>
    <row r="28" spans="1:13" s="1276" customFormat="1" ht="12.2" customHeight="1" x14ac:dyDescent="0.2">
      <c r="A28" s="1287"/>
      <c r="B28" s="1279" t="s">
        <v>2097</v>
      </c>
      <c r="C28" s="2012" t="s">
        <v>2024</v>
      </c>
      <c r="D28" s="1283"/>
      <c r="E28" s="1283"/>
    </row>
    <row r="29" spans="1:13" s="1276" customFormat="1" ht="9" customHeight="1" x14ac:dyDescent="0.2">
      <c r="A29" s="1287"/>
      <c r="B29" s="1282"/>
      <c r="C29" s="2012"/>
      <c r="D29" s="1283"/>
      <c r="E29" s="1283"/>
    </row>
    <row r="30" spans="1:13" s="1276" customFormat="1" ht="12.2" customHeight="1" x14ac:dyDescent="0.2">
      <c r="B30" s="1279" t="s">
        <v>2097</v>
      </c>
      <c r="C30" s="2012" t="s">
        <v>2025</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t="s">
        <v>2097</v>
      </c>
      <c r="C32" s="2012" t="s">
        <v>2026</v>
      </c>
      <c r="D32" s="1277"/>
      <c r="E32" s="1277"/>
      <c r="F32" s="1283"/>
      <c r="G32" s="1283"/>
      <c r="H32" s="1283"/>
      <c r="I32" s="1283"/>
      <c r="J32" s="1283"/>
      <c r="K32" s="1283"/>
      <c r="L32" s="1283"/>
    </row>
    <row r="33" spans="1:12" s="1276" customFormat="1" ht="10.9" customHeight="1" x14ac:dyDescent="0.2">
      <c r="B33" s="1282"/>
      <c r="C33" s="2013" t="s">
        <v>2027</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t="s">
        <v>2097</v>
      </c>
      <c r="C35" s="2012" t="s">
        <v>2028</v>
      </c>
      <c r="D35" s="1283"/>
      <c r="E35" s="1283"/>
      <c r="F35" s="1283"/>
      <c r="G35" s="1283"/>
      <c r="H35" s="1283"/>
      <c r="I35" s="1283"/>
      <c r="J35" s="1283"/>
      <c r="K35" s="1283"/>
      <c r="L35" s="1283"/>
    </row>
    <row r="36" spans="1:12" s="1276" customFormat="1" ht="10.9" customHeight="1" x14ac:dyDescent="0.2">
      <c r="B36" s="1282"/>
      <c r="C36" s="2013" t="s">
        <v>2029</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t="s">
        <v>2097</v>
      </c>
      <c r="C38" s="2012" t="s">
        <v>2030</v>
      </c>
      <c r="D38" s="1283"/>
      <c r="E38" s="1283"/>
    </row>
    <row r="39" spans="1:12" ht="9" customHeight="1" x14ac:dyDescent="0.2">
      <c r="B39" s="1282"/>
      <c r="C39" s="2013"/>
      <c r="D39" s="1281"/>
      <c r="E39" s="1281"/>
    </row>
    <row r="40" spans="1:12" s="1276" customFormat="1" ht="13.5" customHeight="1" x14ac:dyDescent="0.2">
      <c r="B40" s="1279" t="s">
        <v>2097</v>
      </c>
      <c r="C40" s="2012" t="s">
        <v>2031</v>
      </c>
      <c r="D40" s="1283"/>
      <c r="E40" s="1283"/>
    </row>
    <row r="41" spans="1:12" ht="9" customHeight="1" x14ac:dyDescent="0.2">
      <c r="A41" s="1285"/>
      <c r="B41" s="1282"/>
      <c r="C41" s="2013"/>
      <c r="D41" s="1281"/>
      <c r="E41" s="1281"/>
    </row>
    <row r="42" spans="1:12" s="1276" customFormat="1" ht="13.5" customHeight="1" x14ac:dyDescent="0.2">
      <c r="B42" s="1279" t="s">
        <v>2097</v>
      </c>
      <c r="C42" s="2012" t="s">
        <v>2032</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2087</v>
      </c>
      <c r="C46" s="2014" t="s">
        <v>2033</v>
      </c>
      <c r="D46" s="1277"/>
      <c r="E46" s="1277"/>
      <c r="F46" s="1277"/>
      <c r="G46" s="1277"/>
      <c r="H46" s="1277"/>
    </row>
    <row r="47" spans="1:12" ht="9" customHeight="1" x14ac:dyDescent="0.2"/>
    <row r="48" spans="1:12" ht="12.2" customHeight="1" x14ac:dyDescent="0.2">
      <c r="B48" s="1671"/>
      <c r="C48" s="2015" t="s">
        <v>2034</v>
      </c>
    </row>
    <row r="49" spans="1:12" ht="9" customHeight="1" x14ac:dyDescent="0.2"/>
    <row r="50" spans="1:12" ht="12.2" customHeight="1" x14ac:dyDescent="0.2">
      <c r="C50" s="2015"/>
    </row>
    <row r="51" spans="1:12" ht="12.2" customHeight="1" x14ac:dyDescent="0.2">
      <c r="A51" s="1280" t="s">
        <v>2035</v>
      </c>
    </row>
    <row r="52" spans="1:12" ht="12.2" customHeight="1" x14ac:dyDescent="0.2">
      <c r="A52" s="1280" t="s">
        <v>2036</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634" t="str">
        <f>'Single Audit Cover'!A7</f>
        <v>Woodford County SpEd Assoc</v>
      </c>
      <c r="B1" s="2635"/>
      <c r="C1" s="2635"/>
      <c r="D1" s="2635"/>
    </row>
    <row r="2" spans="1:11" s="2004" customFormat="1" ht="12.75" x14ac:dyDescent="0.2">
      <c r="A2" s="2636">
        <f>'Single Audit Cover'!E7</f>
        <v>53102069061</v>
      </c>
      <c r="B2" s="2637"/>
      <c r="C2" s="2637"/>
      <c r="D2" s="2637"/>
    </row>
    <row r="3" spans="1:11" s="2004" customFormat="1" ht="12.75" x14ac:dyDescent="0.2">
      <c r="A3" s="2634" t="s">
        <v>1895</v>
      </c>
      <c r="B3" s="2635"/>
      <c r="C3" s="2635"/>
      <c r="D3" s="2635"/>
    </row>
    <row r="4" spans="1:11" s="2004" customFormat="1" ht="4.5" customHeight="1" x14ac:dyDescent="0.2">
      <c r="A4" s="2002"/>
      <c r="B4" s="1996"/>
      <c r="C4" s="1996"/>
      <c r="D4" s="1996"/>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2037</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2038</v>
      </c>
      <c r="E28" s="1322"/>
      <c r="F28" s="1322"/>
      <c r="G28" s="1322"/>
      <c r="H28" s="1322"/>
      <c r="I28" s="1322"/>
      <c r="J28" s="1322"/>
      <c r="K28" s="1322"/>
    </row>
    <row r="29" spans="1:11" ht="10.5" customHeight="1" x14ac:dyDescent="0.2">
      <c r="A29" s="1299"/>
      <c r="D29" s="2101" t="s">
        <v>2039</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2040</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2040</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2041</v>
      </c>
    </row>
    <row r="41" spans="1:5" ht="3" customHeight="1" x14ac:dyDescent="0.2">
      <c r="A41" s="1299"/>
      <c r="B41" s="1319"/>
      <c r="C41" s="1318"/>
      <c r="D41" s="1305"/>
    </row>
    <row r="42" spans="1:5" ht="10.5" customHeight="1" x14ac:dyDescent="0.2">
      <c r="A42" s="1299"/>
      <c r="B42" s="1955"/>
      <c r="C42" s="1300">
        <v>11</v>
      </c>
      <c r="D42" s="2017" t="s">
        <v>2042</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2043</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2044</v>
      </c>
    </row>
    <row r="58" spans="1:4" x14ac:dyDescent="0.2">
      <c r="A58" s="1299"/>
      <c r="C58" s="1956"/>
      <c r="D58" s="1302" t="s">
        <v>1422</v>
      </c>
    </row>
    <row r="59" spans="1:4" ht="10.5" customHeight="1" x14ac:dyDescent="0.2">
      <c r="A59" s="1299"/>
      <c r="D59" s="1305" t="s">
        <v>1421</v>
      </c>
    </row>
    <row r="60" spans="1:4" ht="10.5" customHeight="1" x14ac:dyDescent="0.2">
      <c r="A60" s="1299"/>
      <c r="D60" s="2100" t="s">
        <v>2084</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2045</v>
      </c>
    </row>
    <row r="64" spans="1:4" ht="10.5" customHeight="1" x14ac:dyDescent="0.2">
      <c r="A64" s="1299"/>
      <c r="D64" s="2100" t="s">
        <v>2083</v>
      </c>
    </row>
    <row r="65" spans="1:4" x14ac:dyDescent="0.2">
      <c r="A65" s="1299"/>
      <c r="C65" s="1956"/>
      <c r="D65" s="1302" t="s">
        <v>1418</v>
      </c>
    </row>
    <row r="66" spans="1:4" ht="10.5" customHeight="1" x14ac:dyDescent="0.2">
      <c r="A66" s="1299"/>
      <c r="D66" s="1307" t="s">
        <v>1417</v>
      </c>
    </row>
    <row r="67" spans="1:4" ht="10.5" customHeight="1" x14ac:dyDescent="0.2">
      <c r="A67" s="1299"/>
      <c r="D67" s="1305" t="s">
        <v>2046</v>
      </c>
    </row>
    <row r="68" spans="1:4" ht="10.5" customHeight="1" x14ac:dyDescent="0.2">
      <c r="A68" s="1299"/>
      <c r="D68" s="2100" t="s">
        <v>2083</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2047</v>
      </c>
    </row>
    <row r="92" spans="1:4" x14ac:dyDescent="0.2">
      <c r="A92" s="1299"/>
      <c r="B92" s="1308"/>
      <c r="C92" s="1956"/>
      <c r="D92" s="1302" t="s">
        <v>1405</v>
      </c>
    </row>
    <row r="93" spans="1:4" ht="4.5" customHeight="1" x14ac:dyDescent="0.2">
      <c r="A93" s="1299"/>
      <c r="D93" s="1305"/>
    </row>
    <row r="94" spans="1:4" x14ac:dyDescent="0.2">
      <c r="A94" s="1299"/>
      <c r="B94" s="1313" t="s">
        <v>2048</v>
      </c>
      <c r="C94" s="1312"/>
      <c r="D94" s="1305"/>
    </row>
    <row r="95" spans="1:4" ht="4.5" customHeight="1" x14ac:dyDescent="0.2">
      <c r="A95" s="1299"/>
      <c r="B95" s="1313"/>
      <c r="C95" s="1312"/>
      <c r="D95" s="1305"/>
    </row>
    <row r="96" spans="1:4" x14ac:dyDescent="0.2">
      <c r="A96" s="1299"/>
      <c r="B96" s="1954"/>
      <c r="C96" s="1303">
        <f>C91+1</f>
        <v>28</v>
      </c>
      <c r="D96" s="1302" t="s">
        <v>2049</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2050</v>
      </c>
    </row>
    <row r="101" spans="1:4" ht="3" customHeight="1" x14ac:dyDescent="0.2">
      <c r="A101" s="1299"/>
      <c r="B101" s="2016"/>
      <c r="C101" s="1303"/>
      <c r="D101" s="2018"/>
    </row>
    <row r="102" spans="1:4" x14ac:dyDescent="0.2">
      <c r="A102" s="1299"/>
      <c r="B102" s="1954"/>
      <c r="C102" s="1303">
        <f>C100+1</f>
        <v>31</v>
      </c>
      <c r="D102" s="1302" t="s">
        <v>2051</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2052</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640" t="str">
        <f>'Single Audit Cover'!A7</f>
        <v>Woodford County SpEd Assoc</v>
      </c>
      <c r="B1" s="2640"/>
      <c r="C1" s="2640"/>
      <c r="D1" s="2640"/>
      <c r="E1" s="2640"/>
    </row>
    <row r="2" spans="1:5" x14ac:dyDescent="0.2">
      <c r="A2" s="2641">
        <f>'Single Audit Cover'!E7</f>
        <v>53102069061</v>
      </c>
      <c r="B2" s="2641"/>
      <c r="C2" s="2641"/>
      <c r="D2" s="2641"/>
      <c r="E2" s="264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395673</v>
      </c>
    </row>
    <row r="11" spans="1:5" x14ac:dyDescent="0.2">
      <c r="A11" s="1345" t="s">
        <v>1459</v>
      </c>
      <c r="B11" s="1344"/>
      <c r="C11" s="1344"/>
    </row>
    <row r="12" spans="1:5" x14ac:dyDescent="0.2">
      <c r="A12" s="1345" t="s">
        <v>1458</v>
      </c>
      <c r="B12" s="1344" t="s">
        <v>1457</v>
      </c>
      <c r="C12" s="1344"/>
      <c r="D12" s="1343">
        <f>SUM('Revenues 9-14'!C112:D112,'Revenues 9-14'!F112:G112)</f>
        <v>1439533</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9-14'!F271:G271)*-1</f>
        <v>-122091</v>
      </c>
    </row>
    <row r="19" spans="1:4" ht="13.5" thickBot="1" x14ac:dyDescent="0.25">
      <c r="A19" s="2022" t="s">
        <v>1452</v>
      </c>
      <c r="D19" s="1342">
        <f>SUM(D10:D17)</f>
        <v>1713115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642"/>
      <c r="B24" s="2643"/>
      <c r="D24" s="1335"/>
    </row>
    <row r="25" spans="1:4" x14ac:dyDescent="0.2">
      <c r="A25" s="2638"/>
      <c r="B25" s="2639"/>
      <c r="D25" s="1335"/>
    </row>
    <row r="26" spans="1:4" x14ac:dyDescent="0.2">
      <c r="A26" s="2638"/>
      <c r="B26" s="2639"/>
      <c r="D26" s="1335"/>
    </row>
    <row r="27" spans="1:4" x14ac:dyDescent="0.2">
      <c r="A27" s="2638"/>
      <c r="B27" s="2639"/>
      <c r="D27" s="1335"/>
    </row>
    <row r="28" spans="1:4" x14ac:dyDescent="0.2">
      <c r="A28" s="2638"/>
      <c r="B28" s="2639"/>
      <c r="D28" s="1335"/>
    </row>
    <row r="29" spans="1:4" x14ac:dyDescent="0.2">
      <c r="A29" s="2638"/>
      <c r="B29" s="2639"/>
      <c r="D29" s="1335"/>
    </row>
    <row r="30" spans="1:4" x14ac:dyDescent="0.2">
      <c r="A30" s="2638"/>
      <c r="B30" s="2639"/>
      <c r="D30" s="1335"/>
    </row>
    <row r="32" spans="1:4" x14ac:dyDescent="0.2">
      <c r="A32" s="1337" t="s">
        <v>1450</v>
      </c>
      <c r="D32" s="1340">
        <f>SUM(D19:D30)</f>
        <v>1713115</v>
      </c>
    </row>
    <row r="33" spans="1:4" x14ac:dyDescent="0.2">
      <c r="D33" s="1339"/>
    </row>
    <row r="34" spans="1:4" x14ac:dyDescent="0.2">
      <c r="A34" s="1330" t="s">
        <v>1449</v>
      </c>
    </row>
    <row r="35" spans="1:4" x14ac:dyDescent="0.2">
      <c r="A35" s="1330" t="s">
        <v>1448</v>
      </c>
      <c r="B35" s="1332" t="s">
        <v>1447</v>
      </c>
      <c r="D35" s="1338">
        <v>1713115</v>
      </c>
    </row>
    <row r="37" spans="1:4" x14ac:dyDescent="0.2">
      <c r="A37" s="1337" t="s">
        <v>1446</v>
      </c>
    </row>
    <row r="39" spans="1:4" ht="13.35" customHeight="1" x14ac:dyDescent="0.2">
      <c r="A39" s="1336" t="s">
        <v>1445</v>
      </c>
    </row>
    <row r="40" spans="1:4" x14ac:dyDescent="0.2">
      <c r="A40" s="2638"/>
      <c r="B40" s="2639"/>
      <c r="D40" s="1335"/>
    </row>
    <row r="41" spans="1:4" x14ac:dyDescent="0.2">
      <c r="A41" s="2638"/>
      <c r="B41" s="2639"/>
      <c r="D41" s="1334"/>
    </row>
    <row r="42" spans="1:4" x14ac:dyDescent="0.2">
      <c r="A42" s="2638"/>
      <c r="B42" s="2639"/>
      <c r="D42" s="1334"/>
    </row>
    <row r="43" spans="1:4" x14ac:dyDescent="0.2">
      <c r="A43" s="2638"/>
      <c r="B43" s="2639"/>
      <c r="D43" s="1334"/>
    </row>
    <row r="44" spans="1:4" x14ac:dyDescent="0.2">
      <c r="A44" s="2638"/>
      <c r="B44" s="2639"/>
      <c r="D44" s="1334"/>
    </row>
    <row r="45" spans="1:4" x14ac:dyDescent="0.2">
      <c r="A45" s="2638"/>
      <c r="B45" s="2639"/>
      <c r="D45" s="1334"/>
    </row>
    <row r="47" spans="1:4" x14ac:dyDescent="0.2">
      <c r="B47" s="1333" t="s">
        <v>1444</v>
      </c>
      <c r="C47" s="1333"/>
      <c r="D47" s="1914">
        <f>SUM(D35:D45)</f>
        <v>1713115</v>
      </c>
    </row>
    <row r="49" spans="2:4" x14ac:dyDescent="0.2">
      <c r="B49" s="1333" t="s">
        <v>1443</v>
      </c>
      <c r="C49" s="1333"/>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644" t="str">
        <f>'Single Audit Cover'!A7</f>
        <v>Woodford County SpEd Assoc</v>
      </c>
      <c r="C1" s="2645"/>
      <c r="D1" s="2645"/>
      <c r="E1" s="2645"/>
      <c r="F1" s="2645"/>
      <c r="G1" s="2645"/>
      <c r="H1" s="2645"/>
      <c r="I1" s="2645"/>
      <c r="J1" s="2645"/>
      <c r="K1" s="2645"/>
      <c r="L1" s="2645"/>
    </row>
    <row r="2" spans="2:13" ht="15" x14ac:dyDescent="0.2">
      <c r="B2" s="2646">
        <f>'Single Audit Cover'!E7</f>
        <v>53102069061</v>
      </c>
      <c r="C2" s="2646"/>
      <c r="D2" s="2646"/>
      <c r="E2" s="2646"/>
      <c r="F2" s="2646"/>
      <c r="G2" s="2646"/>
      <c r="H2" s="2646"/>
      <c r="I2" s="2646"/>
      <c r="J2" s="2646"/>
      <c r="K2" s="2646"/>
      <c r="L2" s="2646"/>
      <c r="M2" s="1398"/>
    </row>
    <row r="3" spans="2:13" ht="15" x14ac:dyDescent="0.2">
      <c r="B3" s="2647" t="s">
        <v>1432</v>
      </c>
      <c r="C3" s="2647"/>
      <c r="D3" s="2647"/>
      <c r="E3" s="2647"/>
      <c r="F3" s="2647"/>
      <c r="G3" s="2647"/>
      <c r="H3" s="2647"/>
      <c r="I3" s="2647"/>
      <c r="J3" s="2647"/>
      <c r="K3" s="2647"/>
      <c r="L3" s="2647"/>
      <c r="M3" s="1398"/>
    </row>
    <row r="4" spans="2:13" ht="15" x14ac:dyDescent="0.2">
      <c r="B4" s="2648" t="str">
        <f>'Single Audit Cover'!A4</f>
        <v>Year Ending June 30, 2017</v>
      </c>
      <c r="C4" s="2648"/>
      <c r="D4" s="2648"/>
      <c r="E4" s="2648"/>
      <c r="F4" s="2648"/>
      <c r="G4" s="2648"/>
      <c r="H4" s="2648"/>
      <c r="I4" s="2648"/>
      <c r="J4" s="2648"/>
      <c r="K4" s="2648"/>
      <c r="L4" s="2648"/>
      <c r="M4" s="1398"/>
    </row>
    <row r="6" spans="2:13" x14ac:dyDescent="0.2">
      <c r="B6" s="1397"/>
      <c r="C6" s="1396"/>
      <c r="D6" s="2023" t="s">
        <v>1488</v>
      </c>
      <c r="E6" s="2024" t="s">
        <v>607</v>
      </c>
      <c r="F6" s="2025"/>
      <c r="G6" s="1395" t="s">
        <v>1487</v>
      </c>
      <c r="H6" s="2024"/>
      <c r="I6" s="2024"/>
      <c r="J6" s="1394"/>
      <c r="K6" s="1393"/>
      <c r="L6" s="2026"/>
    </row>
    <row r="7" spans="2:13" x14ac:dyDescent="0.2">
      <c r="B7" s="2027" t="s">
        <v>2053</v>
      </c>
      <c r="C7" s="1392"/>
      <c r="D7" s="1391"/>
      <c r="E7" s="2028"/>
      <c r="F7" s="2029"/>
      <c r="G7" s="2028"/>
      <c r="H7" s="2028"/>
      <c r="I7" s="2030" t="s">
        <v>1484</v>
      </c>
      <c r="J7" s="1387"/>
      <c r="K7" s="1386" t="s">
        <v>1482</v>
      </c>
      <c r="L7" s="1385"/>
    </row>
    <row r="8" spans="2:13" ht="15.75" x14ac:dyDescent="0.25">
      <c r="B8" s="2031" t="s">
        <v>2054</v>
      </c>
      <c r="C8" s="1392" t="s">
        <v>1486</v>
      </c>
      <c r="D8" s="1391" t="s">
        <v>1485</v>
      </c>
      <c r="E8" s="1390" t="s">
        <v>1484</v>
      </c>
      <c r="F8" s="1389" t="s">
        <v>1484</v>
      </c>
      <c r="G8" s="1388" t="s">
        <v>1484</v>
      </c>
      <c r="H8" s="1387" t="s">
        <v>1484</v>
      </c>
      <c r="I8" s="2030" t="s">
        <v>2055</v>
      </c>
      <c r="J8" s="1387" t="s">
        <v>1483</v>
      </c>
      <c r="K8" s="1386" t="s">
        <v>1478</v>
      </c>
      <c r="L8" s="1385" t="s">
        <v>31</v>
      </c>
    </row>
    <row r="9" spans="2:13" ht="13.5" x14ac:dyDescent="0.2">
      <c r="B9" s="2032" t="s">
        <v>1481</v>
      </c>
      <c r="C9" s="1392" t="s">
        <v>1480</v>
      </c>
      <c r="D9" s="1391" t="s">
        <v>2056</v>
      </c>
      <c r="E9" s="1390" t="s">
        <v>1858</v>
      </c>
      <c r="F9" s="1389" t="s">
        <v>2055</v>
      </c>
      <c r="G9" s="1388" t="s">
        <v>2055</v>
      </c>
      <c r="H9" s="1387" t="s">
        <v>2055</v>
      </c>
      <c r="I9" s="2030" t="s">
        <v>2057</v>
      </c>
      <c r="J9" s="1387" t="s">
        <v>1479</v>
      </c>
      <c r="K9" s="2033" t="s">
        <v>2058</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t="s">
        <v>2096</v>
      </c>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2059</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1941</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2060</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2061</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1935</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1898</v>
      </c>
      <c r="C43" s="1357"/>
      <c r="D43" s="1356"/>
      <c r="E43" s="1354"/>
      <c r="F43" s="1354"/>
      <c r="G43" s="1354"/>
      <c r="H43" s="1354"/>
      <c r="I43" s="1354"/>
      <c r="J43" s="1355"/>
      <c r="K43" s="1355"/>
      <c r="L43" s="1354"/>
    </row>
    <row r="44" spans="2:12" ht="11.25" customHeight="1" x14ac:dyDescent="0.2">
      <c r="B44" s="1354" t="s">
        <v>2062</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U105"/>
  <sheetViews>
    <sheetView showGridLines="0" zoomScale="85" zoomScaleNormal="85" zoomScaleSheetLayoutView="85" workbookViewId="0">
      <pane xSplit="2" ySplit="11" topLeftCell="C12" activePane="bottomRight" state="frozen"/>
      <selection pane="topRight" activeCell="C1" sqref="C1"/>
      <selection pane="bottomLeft" activeCell="A16" sqref="A16"/>
      <selection pane="bottomRight" activeCell="C12" sqref="C12"/>
    </sheetView>
  </sheetViews>
  <sheetFormatPr defaultColWidth="16.7109375" defaultRowHeight="15.95" customHeight="1" x14ac:dyDescent="0.2"/>
  <cols>
    <col min="1" max="1" width="6.5703125" style="2127" customWidth="1"/>
    <col min="2" max="2" width="41.85546875" style="2105" customWidth="1"/>
    <col min="3" max="3" width="11" style="2110" customWidth="1"/>
    <col min="4" max="4" width="1.85546875" style="2105" customWidth="1"/>
    <col min="5" max="5" width="11" style="2105" customWidth="1"/>
    <col min="6" max="6" width="2.5703125" style="2142" customWidth="1"/>
    <col min="7" max="7" width="12.85546875" style="2105" customWidth="1"/>
    <col min="8" max="8" width="2.42578125" style="2105" customWidth="1"/>
    <col min="9" max="9" width="12.28515625" style="2105" customWidth="1"/>
    <col min="10" max="10" width="3.85546875" style="2142" customWidth="1"/>
    <col min="11" max="11" width="13.140625" style="2105" bestFit="1" customWidth="1"/>
    <col min="12" max="12" width="3.85546875" style="2105" bestFit="1" customWidth="1"/>
    <col min="13" max="13" width="13.28515625" style="2105" customWidth="1"/>
    <col min="14" max="14" width="13" style="2105" customWidth="1"/>
    <col min="15" max="15" width="2.28515625" style="2105" customWidth="1"/>
    <col min="16" max="16" width="11" style="2105" customWidth="1"/>
    <col min="17" max="17" width="3.28515625" style="2142" customWidth="1"/>
    <col min="18" max="18" width="14.5703125" style="2105" customWidth="1"/>
    <col min="19" max="19" width="2" style="2105" customWidth="1"/>
    <col min="20" max="20" width="13.42578125" style="2105" customWidth="1"/>
    <col min="21" max="249" width="16.7109375" style="2105"/>
    <col min="250" max="250" width="6.5703125" style="2105" customWidth="1"/>
    <col min="251" max="251" width="41.85546875" style="2105" customWidth="1"/>
    <col min="252" max="252" width="11" style="2105" customWidth="1"/>
    <col min="253" max="253" width="1.85546875" style="2105" customWidth="1"/>
    <col min="254" max="254" width="11" style="2105" customWidth="1"/>
    <col min="255" max="255" width="2.5703125" style="2105" customWidth="1"/>
    <col min="256" max="256" width="12.85546875" style="2105" customWidth="1"/>
    <col min="257" max="257" width="2.42578125" style="2105" customWidth="1"/>
    <col min="258" max="258" width="12.28515625" style="2105" customWidth="1"/>
    <col min="259" max="259" width="3.85546875" style="2105" customWidth="1"/>
    <col min="260" max="260" width="13.140625" style="2105" bestFit="1" customWidth="1"/>
    <col min="261" max="261" width="3.85546875" style="2105" bestFit="1" customWidth="1"/>
    <col min="262" max="262" width="13.28515625" style="2105" customWidth="1"/>
    <col min="263" max="263" width="13" style="2105" customWidth="1"/>
    <col min="264" max="264" width="2.28515625" style="2105" customWidth="1"/>
    <col min="265" max="265" width="11" style="2105" customWidth="1"/>
    <col min="266" max="266" width="3.28515625" style="2105" customWidth="1"/>
    <col min="267" max="267" width="14.5703125" style="2105" customWidth="1"/>
    <col min="268" max="268" width="2" style="2105" customWidth="1"/>
    <col min="269" max="269" width="13.42578125" style="2105" customWidth="1"/>
    <col min="270" max="270" width="12.42578125" style="2105" customWidth="1"/>
    <col min="271" max="271" width="14.85546875" style="2105" customWidth="1"/>
    <col min="272" max="272" width="15" style="2105" customWidth="1"/>
    <col min="273" max="274" width="20.42578125" style="2105" bestFit="1" customWidth="1"/>
    <col min="275" max="275" width="13.42578125" style="2105" customWidth="1"/>
    <col min="276" max="276" width="12.42578125" style="2105" customWidth="1"/>
    <col min="277" max="505" width="16.7109375" style="2105"/>
    <col min="506" max="506" width="6.5703125" style="2105" customWidth="1"/>
    <col min="507" max="507" width="41.85546875" style="2105" customWidth="1"/>
    <col min="508" max="508" width="11" style="2105" customWidth="1"/>
    <col min="509" max="509" width="1.85546875" style="2105" customWidth="1"/>
    <col min="510" max="510" width="11" style="2105" customWidth="1"/>
    <col min="511" max="511" width="2.5703125" style="2105" customWidth="1"/>
    <col min="512" max="512" width="12.85546875" style="2105" customWidth="1"/>
    <col min="513" max="513" width="2.42578125" style="2105" customWidth="1"/>
    <col min="514" max="514" width="12.28515625" style="2105" customWidth="1"/>
    <col min="515" max="515" width="3.85546875" style="2105" customWidth="1"/>
    <col min="516" max="516" width="13.140625" style="2105" bestFit="1" customWidth="1"/>
    <col min="517" max="517" width="3.85546875" style="2105" bestFit="1" customWidth="1"/>
    <col min="518" max="518" width="13.28515625" style="2105" customWidth="1"/>
    <col min="519" max="519" width="13" style="2105" customWidth="1"/>
    <col min="520" max="520" width="2.28515625" style="2105" customWidth="1"/>
    <col min="521" max="521" width="11" style="2105" customWidth="1"/>
    <col min="522" max="522" width="3.28515625" style="2105" customWidth="1"/>
    <col min="523" max="523" width="14.5703125" style="2105" customWidth="1"/>
    <col min="524" max="524" width="2" style="2105" customWidth="1"/>
    <col min="525" max="525" width="13.42578125" style="2105" customWidth="1"/>
    <col min="526" max="526" width="12.42578125" style="2105" customWidth="1"/>
    <col min="527" max="527" width="14.85546875" style="2105" customWidth="1"/>
    <col min="528" max="528" width="15" style="2105" customWidth="1"/>
    <col min="529" max="530" width="20.42578125" style="2105" bestFit="1" customWidth="1"/>
    <col min="531" max="531" width="13.42578125" style="2105" customWidth="1"/>
    <col min="532" max="532" width="12.42578125" style="2105" customWidth="1"/>
    <col min="533" max="761" width="16.7109375" style="2105"/>
    <col min="762" max="762" width="6.5703125" style="2105" customWidth="1"/>
    <col min="763" max="763" width="41.85546875" style="2105" customWidth="1"/>
    <col min="764" max="764" width="11" style="2105" customWidth="1"/>
    <col min="765" max="765" width="1.85546875" style="2105" customWidth="1"/>
    <col min="766" max="766" width="11" style="2105" customWidth="1"/>
    <col min="767" max="767" width="2.5703125" style="2105" customWidth="1"/>
    <col min="768" max="768" width="12.85546875" style="2105" customWidth="1"/>
    <col min="769" max="769" width="2.42578125" style="2105" customWidth="1"/>
    <col min="770" max="770" width="12.28515625" style="2105" customWidth="1"/>
    <col min="771" max="771" width="3.85546875" style="2105" customWidth="1"/>
    <col min="772" max="772" width="13.140625" style="2105" bestFit="1" customWidth="1"/>
    <col min="773" max="773" width="3.85546875" style="2105" bestFit="1" customWidth="1"/>
    <col min="774" max="774" width="13.28515625" style="2105" customWidth="1"/>
    <col min="775" max="775" width="13" style="2105" customWidth="1"/>
    <col min="776" max="776" width="2.28515625" style="2105" customWidth="1"/>
    <col min="777" max="777" width="11" style="2105" customWidth="1"/>
    <col min="778" max="778" width="3.28515625" style="2105" customWidth="1"/>
    <col min="779" max="779" width="14.5703125" style="2105" customWidth="1"/>
    <col min="780" max="780" width="2" style="2105" customWidth="1"/>
    <col min="781" max="781" width="13.42578125" style="2105" customWidth="1"/>
    <col min="782" max="782" width="12.42578125" style="2105" customWidth="1"/>
    <col min="783" max="783" width="14.85546875" style="2105" customWidth="1"/>
    <col min="784" max="784" width="15" style="2105" customWidth="1"/>
    <col min="785" max="786" width="20.42578125" style="2105" bestFit="1" customWidth="1"/>
    <col min="787" max="787" width="13.42578125" style="2105" customWidth="1"/>
    <col min="788" max="788" width="12.42578125" style="2105" customWidth="1"/>
    <col min="789" max="1017" width="16.7109375" style="2105"/>
    <col min="1018" max="1018" width="6.5703125" style="2105" customWidth="1"/>
    <col min="1019" max="1019" width="41.85546875" style="2105" customWidth="1"/>
    <col min="1020" max="1020" width="11" style="2105" customWidth="1"/>
    <col min="1021" max="1021" width="1.85546875" style="2105" customWidth="1"/>
    <col min="1022" max="1022" width="11" style="2105" customWidth="1"/>
    <col min="1023" max="1023" width="2.5703125" style="2105" customWidth="1"/>
    <col min="1024" max="1024" width="12.85546875" style="2105" customWidth="1"/>
    <col min="1025" max="1025" width="2.42578125" style="2105" customWidth="1"/>
    <col min="1026" max="1026" width="12.28515625" style="2105" customWidth="1"/>
    <col min="1027" max="1027" width="3.85546875" style="2105" customWidth="1"/>
    <col min="1028" max="1028" width="13.140625" style="2105" bestFit="1" customWidth="1"/>
    <col min="1029" max="1029" width="3.85546875" style="2105" bestFit="1" customWidth="1"/>
    <col min="1030" max="1030" width="13.28515625" style="2105" customWidth="1"/>
    <col min="1031" max="1031" width="13" style="2105" customWidth="1"/>
    <col min="1032" max="1032" width="2.28515625" style="2105" customWidth="1"/>
    <col min="1033" max="1033" width="11" style="2105" customWidth="1"/>
    <col min="1034" max="1034" width="3.28515625" style="2105" customWidth="1"/>
    <col min="1035" max="1035" width="14.5703125" style="2105" customWidth="1"/>
    <col min="1036" max="1036" width="2" style="2105" customWidth="1"/>
    <col min="1037" max="1037" width="13.42578125" style="2105" customWidth="1"/>
    <col min="1038" max="1038" width="12.42578125" style="2105" customWidth="1"/>
    <col min="1039" max="1039" width="14.85546875" style="2105" customWidth="1"/>
    <col min="1040" max="1040" width="15" style="2105" customWidth="1"/>
    <col min="1041" max="1042" width="20.42578125" style="2105" bestFit="1" customWidth="1"/>
    <col min="1043" max="1043" width="13.42578125" style="2105" customWidth="1"/>
    <col min="1044" max="1044" width="12.42578125" style="2105" customWidth="1"/>
    <col min="1045" max="1273" width="16.7109375" style="2105"/>
    <col min="1274" max="1274" width="6.5703125" style="2105" customWidth="1"/>
    <col min="1275" max="1275" width="41.85546875" style="2105" customWidth="1"/>
    <col min="1276" max="1276" width="11" style="2105" customWidth="1"/>
    <col min="1277" max="1277" width="1.85546875" style="2105" customWidth="1"/>
    <col min="1278" max="1278" width="11" style="2105" customWidth="1"/>
    <col min="1279" max="1279" width="2.5703125" style="2105" customWidth="1"/>
    <col min="1280" max="1280" width="12.85546875" style="2105" customWidth="1"/>
    <col min="1281" max="1281" width="2.42578125" style="2105" customWidth="1"/>
    <col min="1282" max="1282" width="12.28515625" style="2105" customWidth="1"/>
    <col min="1283" max="1283" width="3.85546875" style="2105" customWidth="1"/>
    <col min="1284" max="1284" width="13.140625" style="2105" bestFit="1" customWidth="1"/>
    <col min="1285" max="1285" width="3.85546875" style="2105" bestFit="1" customWidth="1"/>
    <col min="1286" max="1286" width="13.28515625" style="2105" customWidth="1"/>
    <col min="1287" max="1287" width="13" style="2105" customWidth="1"/>
    <col min="1288" max="1288" width="2.28515625" style="2105" customWidth="1"/>
    <col min="1289" max="1289" width="11" style="2105" customWidth="1"/>
    <col min="1290" max="1290" width="3.28515625" style="2105" customWidth="1"/>
    <col min="1291" max="1291" width="14.5703125" style="2105" customWidth="1"/>
    <col min="1292" max="1292" width="2" style="2105" customWidth="1"/>
    <col min="1293" max="1293" width="13.42578125" style="2105" customWidth="1"/>
    <col min="1294" max="1294" width="12.42578125" style="2105" customWidth="1"/>
    <col min="1295" max="1295" width="14.85546875" style="2105" customWidth="1"/>
    <col min="1296" max="1296" width="15" style="2105" customWidth="1"/>
    <col min="1297" max="1298" width="20.42578125" style="2105" bestFit="1" customWidth="1"/>
    <col min="1299" max="1299" width="13.42578125" style="2105" customWidth="1"/>
    <col min="1300" max="1300" width="12.42578125" style="2105" customWidth="1"/>
    <col min="1301" max="1529" width="16.7109375" style="2105"/>
    <col min="1530" max="1530" width="6.5703125" style="2105" customWidth="1"/>
    <col min="1531" max="1531" width="41.85546875" style="2105" customWidth="1"/>
    <col min="1532" max="1532" width="11" style="2105" customWidth="1"/>
    <col min="1533" max="1533" width="1.85546875" style="2105" customWidth="1"/>
    <col min="1534" max="1534" width="11" style="2105" customWidth="1"/>
    <col min="1535" max="1535" width="2.5703125" style="2105" customWidth="1"/>
    <col min="1536" max="1536" width="12.85546875" style="2105" customWidth="1"/>
    <col min="1537" max="1537" width="2.42578125" style="2105" customWidth="1"/>
    <col min="1538" max="1538" width="12.28515625" style="2105" customWidth="1"/>
    <col min="1539" max="1539" width="3.85546875" style="2105" customWidth="1"/>
    <col min="1540" max="1540" width="13.140625" style="2105" bestFit="1" customWidth="1"/>
    <col min="1541" max="1541" width="3.85546875" style="2105" bestFit="1" customWidth="1"/>
    <col min="1542" max="1542" width="13.28515625" style="2105" customWidth="1"/>
    <col min="1543" max="1543" width="13" style="2105" customWidth="1"/>
    <col min="1544" max="1544" width="2.28515625" style="2105" customWidth="1"/>
    <col min="1545" max="1545" width="11" style="2105" customWidth="1"/>
    <col min="1546" max="1546" width="3.28515625" style="2105" customWidth="1"/>
    <col min="1547" max="1547" width="14.5703125" style="2105" customWidth="1"/>
    <col min="1548" max="1548" width="2" style="2105" customWidth="1"/>
    <col min="1549" max="1549" width="13.42578125" style="2105" customWidth="1"/>
    <col min="1550" max="1550" width="12.42578125" style="2105" customWidth="1"/>
    <col min="1551" max="1551" width="14.85546875" style="2105" customWidth="1"/>
    <col min="1552" max="1552" width="15" style="2105" customWidth="1"/>
    <col min="1553" max="1554" width="20.42578125" style="2105" bestFit="1" customWidth="1"/>
    <col min="1555" max="1555" width="13.42578125" style="2105" customWidth="1"/>
    <col min="1556" max="1556" width="12.42578125" style="2105" customWidth="1"/>
    <col min="1557" max="1785" width="16.7109375" style="2105"/>
    <col min="1786" max="1786" width="6.5703125" style="2105" customWidth="1"/>
    <col min="1787" max="1787" width="41.85546875" style="2105" customWidth="1"/>
    <col min="1788" max="1788" width="11" style="2105" customWidth="1"/>
    <col min="1789" max="1789" width="1.85546875" style="2105" customWidth="1"/>
    <col min="1790" max="1790" width="11" style="2105" customWidth="1"/>
    <col min="1791" max="1791" width="2.5703125" style="2105" customWidth="1"/>
    <col min="1792" max="1792" width="12.85546875" style="2105" customWidth="1"/>
    <col min="1793" max="1793" width="2.42578125" style="2105" customWidth="1"/>
    <col min="1794" max="1794" width="12.28515625" style="2105" customWidth="1"/>
    <col min="1795" max="1795" width="3.85546875" style="2105" customWidth="1"/>
    <col min="1796" max="1796" width="13.140625" style="2105" bestFit="1" customWidth="1"/>
    <col min="1797" max="1797" width="3.85546875" style="2105" bestFit="1" customWidth="1"/>
    <col min="1798" max="1798" width="13.28515625" style="2105" customWidth="1"/>
    <col min="1799" max="1799" width="13" style="2105" customWidth="1"/>
    <col min="1800" max="1800" width="2.28515625" style="2105" customWidth="1"/>
    <col min="1801" max="1801" width="11" style="2105" customWidth="1"/>
    <col min="1802" max="1802" width="3.28515625" style="2105" customWidth="1"/>
    <col min="1803" max="1803" width="14.5703125" style="2105" customWidth="1"/>
    <col min="1804" max="1804" width="2" style="2105" customWidth="1"/>
    <col min="1805" max="1805" width="13.42578125" style="2105" customWidth="1"/>
    <col min="1806" max="1806" width="12.42578125" style="2105" customWidth="1"/>
    <col min="1807" max="1807" width="14.85546875" style="2105" customWidth="1"/>
    <col min="1808" max="1808" width="15" style="2105" customWidth="1"/>
    <col min="1809" max="1810" width="20.42578125" style="2105" bestFit="1" customWidth="1"/>
    <col min="1811" max="1811" width="13.42578125" style="2105" customWidth="1"/>
    <col min="1812" max="1812" width="12.42578125" style="2105" customWidth="1"/>
    <col min="1813" max="2041" width="16.7109375" style="2105"/>
    <col min="2042" max="2042" width="6.5703125" style="2105" customWidth="1"/>
    <col min="2043" max="2043" width="41.85546875" style="2105" customWidth="1"/>
    <col min="2044" max="2044" width="11" style="2105" customWidth="1"/>
    <col min="2045" max="2045" width="1.85546875" style="2105" customWidth="1"/>
    <col min="2046" max="2046" width="11" style="2105" customWidth="1"/>
    <col min="2047" max="2047" width="2.5703125" style="2105" customWidth="1"/>
    <col min="2048" max="2048" width="12.85546875" style="2105" customWidth="1"/>
    <col min="2049" max="2049" width="2.42578125" style="2105" customWidth="1"/>
    <col min="2050" max="2050" width="12.28515625" style="2105" customWidth="1"/>
    <col min="2051" max="2051" width="3.85546875" style="2105" customWidth="1"/>
    <col min="2052" max="2052" width="13.140625" style="2105" bestFit="1" customWidth="1"/>
    <col min="2053" max="2053" width="3.85546875" style="2105" bestFit="1" customWidth="1"/>
    <col min="2054" max="2054" width="13.28515625" style="2105" customWidth="1"/>
    <col min="2055" max="2055" width="13" style="2105" customWidth="1"/>
    <col min="2056" max="2056" width="2.28515625" style="2105" customWidth="1"/>
    <col min="2057" max="2057" width="11" style="2105" customWidth="1"/>
    <col min="2058" max="2058" width="3.28515625" style="2105" customWidth="1"/>
    <col min="2059" max="2059" width="14.5703125" style="2105" customWidth="1"/>
    <col min="2060" max="2060" width="2" style="2105" customWidth="1"/>
    <col min="2061" max="2061" width="13.42578125" style="2105" customWidth="1"/>
    <col min="2062" max="2062" width="12.42578125" style="2105" customWidth="1"/>
    <col min="2063" max="2063" width="14.85546875" style="2105" customWidth="1"/>
    <col min="2064" max="2064" width="15" style="2105" customWidth="1"/>
    <col min="2065" max="2066" width="20.42578125" style="2105" bestFit="1" customWidth="1"/>
    <col min="2067" max="2067" width="13.42578125" style="2105" customWidth="1"/>
    <col min="2068" max="2068" width="12.42578125" style="2105" customWidth="1"/>
    <col min="2069" max="2297" width="16.7109375" style="2105"/>
    <col min="2298" max="2298" width="6.5703125" style="2105" customWidth="1"/>
    <col min="2299" max="2299" width="41.85546875" style="2105" customWidth="1"/>
    <col min="2300" max="2300" width="11" style="2105" customWidth="1"/>
    <col min="2301" max="2301" width="1.85546875" style="2105" customWidth="1"/>
    <col min="2302" max="2302" width="11" style="2105" customWidth="1"/>
    <col min="2303" max="2303" width="2.5703125" style="2105" customWidth="1"/>
    <col min="2304" max="2304" width="12.85546875" style="2105" customWidth="1"/>
    <col min="2305" max="2305" width="2.42578125" style="2105" customWidth="1"/>
    <col min="2306" max="2306" width="12.28515625" style="2105" customWidth="1"/>
    <col min="2307" max="2307" width="3.85546875" style="2105" customWidth="1"/>
    <col min="2308" max="2308" width="13.140625" style="2105" bestFit="1" customWidth="1"/>
    <col min="2309" max="2309" width="3.85546875" style="2105" bestFit="1" customWidth="1"/>
    <col min="2310" max="2310" width="13.28515625" style="2105" customWidth="1"/>
    <col min="2311" max="2311" width="13" style="2105" customWidth="1"/>
    <col min="2312" max="2312" width="2.28515625" style="2105" customWidth="1"/>
    <col min="2313" max="2313" width="11" style="2105" customWidth="1"/>
    <col min="2314" max="2314" width="3.28515625" style="2105" customWidth="1"/>
    <col min="2315" max="2315" width="14.5703125" style="2105" customWidth="1"/>
    <col min="2316" max="2316" width="2" style="2105" customWidth="1"/>
    <col min="2317" max="2317" width="13.42578125" style="2105" customWidth="1"/>
    <col min="2318" max="2318" width="12.42578125" style="2105" customWidth="1"/>
    <col min="2319" max="2319" width="14.85546875" style="2105" customWidth="1"/>
    <col min="2320" max="2320" width="15" style="2105" customWidth="1"/>
    <col min="2321" max="2322" width="20.42578125" style="2105" bestFit="1" customWidth="1"/>
    <col min="2323" max="2323" width="13.42578125" style="2105" customWidth="1"/>
    <col min="2324" max="2324" width="12.42578125" style="2105" customWidth="1"/>
    <col min="2325" max="2553" width="16.7109375" style="2105"/>
    <col min="2554" max="2554" width="6.5703125" style="2105" customWidth="1"/>
    <col min="2555" max="2555" width="41.85546875" style="2105" customWidth="1"/>
    <col min="2556" max="2556" width="11" style="2105" customWidth="1"/>
    <col min="2557" max="2557" width="1.85546875" style="2105" customWidth="1"/>
    <col min="2558" max="2558" width="11" style="2105" customWidth="1"/>
    <col min="2559" max="2559" width="2.5703125" style="2105" customWidth="1"/>
    <col min="2560" max="2560" width="12.85546875" style="2105" customWidth="1"/>
    <col min="2561" max="2561" width="2.42578125" style="2105" customWidth="1"/>
    <col min="2562" max="2562" width="12.28515625" style="2105" customWidth="1"/>
    <col min="2563" max="2563" width="3.85546875" style="2105" customWidth="1"/>
    <col min="2564" max="2564" width="13.140625" style="2105" bestFit="1" customWidth="1"/>
    <col min="2565" max="2565" width="3.85546875" style="2105" bestFit="1" customWidth="1"/>
    <col min="2566" max="2566" width="13.28515625" style="2105" customWidth="1"/>
    <col min="2567" max="2567" width="13" style="2105" customWidth="1"/>
    <col min="2568" max="2568" width="2.28515625" style="2105" customWidth="1"/>
    <col min="2569" max="2569" width="11" style="2105" customWidth="1"/>
    <col min="2570" max="2570" width="3.28515625" style="2105" customWidth="1"/>
    <col min="2571" max="2571" width="14.5703125" style="2105" customWidth="1"/>
    <col min="2572" max="2572" width="2" style="2105" customWidth="1"/>
    <col min="2573" max="2573" width="13.42578125" style="2105" customWidth="1"/>
    <col min="2574" max="2574" width="12.42578125" style="2105" customWidth="1"/>
    <col min="2575" max="2575" width="14.85546875" style="2105" customWidth="1"/>
    <col min="2576" max="2576" width="15" style="2105" customWidth="1"/>
    <col min="2577" max="2578" width="20.42578125" style="2105" bestFit="1" customWidth="1"/>
    <col min="2579" max="2579" width="13.42578125" style="2105" customWidth="1"/>
    <col min="2580" max="2580" width="12.42578125" style="2105" customWidth="1"/>
    <col min="2581" max="2809" width="16.7109375" style="2105"/>
    <col min="2810" max="2810" width="6.5703125" style="2105" customWidth="1"/>
    <col min="2811" max="2811" width="41.85546875" style="2105" customWidth="1"/>
    <col min="2812" max="2812" width="11" style="2105" customWidth="1"/>
    <col min="2813" max="2813" width="1.85546875" style="2105" customWidth="1"/>
    <col min="2814" max="2814" width="11" style="2105" customWidth="1"/>
    <col min="2815" max="2815" width="2.5703125" style="2105" customWidth="1"/>
    <col min="2816" max="2816" width="12.85546875" style="2105" customWidth="1"/>
    <col min="2817" max="2817" width="2.42578125" style="2105" customWidth="1"/>
    <col min="2818" max="2818" width="12.28515625" style="2105" customWidth="1"/>
    <col min="2819" max="2819" width="3.85546875" style="2105" customWidth="1"/>
    <col min="2820" max="2820" width="13.140625" style="2105" bestFit="1" customWidth="1"/>
    <col min="2821" max="2821" width="3.85546875" style="2105" bestFit="1" customWidth="1"/>
    <col min="2822" max="2822" width="13.28515625" style="2105" customWidth="1"/>
    <col min="2823" max="2823" width="13" style="2105" customWidth="1"/>
    <col min="2824" max="2824" width="2.28515625" style="2105" customWidth="1"/>
    <col min="2825" max="2825" width="11" style="2105" customWidth="1"/>
    <col min="2826" max="2826" width="3.28515625" style="2105" customWidth="1"/>
    <col min="2827" max="2827" width="14.5703125" style="2105" customWidth="1"/>
    <col min="2828" max="2828" width="2" style="2105" customWidth="1"/>
    <col min="2829" max="2829" width="13.42578125" style="2105" customWidth="1"/>
    <col min="2830" max="2830" width="12.42578125" style="2105" customWidth="1"/>
    <col min="2831" max="2831" width="14.85546875" style="2105" customWidth="1"/>
    <col min="2832" max="2832" width="15" style="2105" customWidth="1"/>
    <col min="2833" max="2834" width="20.42578125" style="2105" bestFit="1" customWidth="1"/>
    <col min="2835" max="2835" width="13.42578125" style="2105" customWidth="1"/>
    <col min="2836" max="2836" width="12.42578125" style="2105" customWidth="1"/>
    <col min="2837" max="3065" width="16.7109375" style="2105"/>
    <col min="3066" max="3066" width="6.5703125" style="2105" customWidth="1"/>
    <col min="3067" max="3067" width="41.85546875" style="2105" customWidth="1"/>
    <col min="3068" max="3068" width="11" style="2105" customWidth="1"/>
    <col min="3069" max="3069" width="1.85546875" style="2105" customWidth="1"/>
    <col min="3070" max="3070" width="11" style="2105" customWidth="1"/>
    <col min="3071" max="3071" width="2.5703125" style="2105" customWidth="1"/>
    <col min="3072" max="3072" width="12.85546875" style="2105" customWidth="1"/>
    <col min="3073" max="3073" width="2.42578125" style="2105" customWidth="1"/>
    <col min="3074" max="3074" width="12.28515625" style="2105" customWidth="1"/>
    <col min="3075" max="3075" width="3.85546875" style="2105" customWidth="1"/>
    <col min="3076" max="3076" width="13.140625" style="2105" bestFit="1" customWidth="1"/>
    <col min="3077" max="3077" width="3.85546875" style="2105" bestFit="1" customWidth="1"/>
    <col min="3078" max="3078" width="13.28515625" style="2105" customWidth="1"/>
    <col min="3079" max="3079" width="13" style="2105" customWidth="1"/>
    <col min="3080" max="3080" width="2.28515625" style="2105" customWidth="1"/>
    <col min="3081" max="3081" width="11" style="2105" customWidth="1"/>
    <col min="3082" max="3082" width="3.28515625" style="2105" customWidth="1"/>
    <col min="3083" max="3083" width="14.5703125" style="2105" customWidth="1"/>
    <col min="3084" max="3084" width="2" style="2105" customWidth="1"/>
    <col min="3085" max="3085" width="13.42578125" style="2105" customWidth="1"/>
    <col min="3086" max="3086" width="12.42578125" style="2105" customWidth="1"/>
    <col min="3087" max="3087" width="14.85546875" style="2105" customWidth="1"/>
    <col min="3088" max="3088" width="15" style="2105" customWidth="1"/>
    <col min="3089" max="3090" width="20.42578125" style="2105" bestFit="1" customWidth="1"/>
    <col min="3091" max="3091" width="13.42578125" style="2105" customWidth="1"/>
    <col min="3092" max="3092" width="12.42578125" style="2105" customWidth="1"/>
    <col min="3093" max="3321" width="16.7109375" style="2105"/>
    <col min="3322" max="3322" width="6.5703125" style="2105" customWidth="1"/>
    <col min="3323" max="3323" width="41.85546875" style="2105" customWidth="1"/>
    <col min="3324" max="3324" width="11" style="2105" customWidth="1"/>
    <col min="3325" max="3325" width="1.85546875" style="2105" customWidth="1"/>
    <col min="3326" max="3326" width="11" style="2105" customWidth="1"/>
    <col min="3327" max="3327" width="2.5703125" style="2105" customWidth="1"/>
    <col min="3328" max="3328" width="12.85546875" style="2105" customWidth="1"/>
    <col min="3329" max="3329" width="2.42578125" style="2105" customWidth="1"/>
    <col min="3330" max="3330" width="12.28515625" style="2105" customWidth="1"/>
    <col min="3331" max="3331" width="3.85546875" style="2105" customWidth="1"/>
    <col min="3332" max="3332" width="13.140625" style="2105" bestFit="1" customWidth="1"/>
    <col min="3333" max="3333" width="3.85546875" style="2105" bestFit="1" customWidth="1"/>
    <col min="3334" max="3334" width="13.28515625" style="2105" customWidth="1"/>
    <col min="3335" max="3335" width="13" style="2105" customWidth="1"/>
    <col min="3336" max="3336" width="2.28515625" style="2105" customWidth="1"/>
    <col min="3337" max="3337" width="11" style="2105" customWidth="1"/>
    <col min="3338" max="3338" width="3.28515625" style="2105" customWidth="1"/>
    <col min="3339" max="3339" width="14.5703125" style="2105" customWidth="1"/>
    <col min="3340" max="3340" width="2" style="2105" customWidth="1"/>
    <col min="3341" max="3341" width="13.42578125" style="2105" customWidth="1"/>
    <col min="3342" max="3342" width="12.42578125" style="2105" customWidth="1"/>
    <col min="3343" max="3343" width="14.85546875" style="2105" customWidth="1"/>
    <col min="3344" max="3344" width="15" style="2105" customWidth="1"/>
    <col min="3345" max="3346" width="20.42578125" style="2105" bestFit="1" customWidth="1"/>
    <col min="3347" max="3347" width="13.42578125" style="2105" customWidth="1"/>
    <col min="3348" max="3348" width="12.42578125" style="2105" customWidth="1"/>
    <col min="3349" max="3577" width="16.7109375" style="2105"/>
    <col min="3578" max="3578" width="6.5703125" style="2105" customWidth="1"/>
    <col min="3579" max="3579" width="41.85546875" style="2105" customWidth="1"/>
    <col min="3580" max="3580" width="11" style="2105" customWidth="1"/>
    <col min="3581" max="3581" width="1.85546875" style="2105" customWidth="1"/>
    <col min="3582" max="3582" width="11" style="2105" customWidth="1"/>
    <col min="3583" max="3583" width="2.5703125" style="2105" customWidth="1"/>
    <col min="3584" max="3584" width="12.85546875" style="2105" customWidth="1"/>
    <col min="3585" max="3585" width="2.42578125" style="2105" customWidth="1"/>
    <col min="3586" max="3586" width="12.28515625" style="2105" customWidth="1"/>
    <col min="3587" max="3587" width="3.85546875" style="2105" customWidth="1"/>
    <col min="3588" max="3588" width="13.140625" style="2105" bestFit="1" customWidth="1"/>
    <col min="3589" max="3589" width="3.85546875" style="2105" bestFit="1" customWidth="1"/>
    <col min="3590" max="3590" width="13.28515625" style="2105" customWidth="1"/>
    <col min="3591" max="3591" width="13" style="2105" customWidth="1"/>
    <col min="3592" max="3592" width="2.28515625" style="2105" customWidth="1"/>
    <col min="3593" max="3593" width="11" style="2105" customWidth="1"/>
    <col min="3594" max="3594" width="3.28515625" style="2105" customWidth="1"/>
    <col min="3595" max="3595" width="14.5703125" style="2105" customWidth="1"/>
    <col min="3596" max="3596" width="2" style="2105" customWidth="1"/>
    <col min="3597" max="3597" width="13.42578125" style="2105" customWidth="1"/>
    <col min="3598" max="3598" width="12.42578125" style="2105" customWidth="1"/>
    <col min="3599" max="3599" width="14.85546875" style="2105" customWidth="1"/>
    <col min="3600" max="3600" width="15" style="2105" customWidth="1"/>
    <col min="3601" max="3602" width="20.42578125" style="2105" bestFit="1" customWidth="1"/>
    <col min="3603" max="3603" width="13.42578125" style="2105" customWidth="1"/>
    <col min="3604" max="3604" width="12.42578125" style="2105" customWidth="1"/>
    <col min="3605" max="3833" width="16.7109375" style="2105"/>
    <col min="3834" max="3834" width="6.5703125" style="2105" customWidth="1"/>
    <col min="3835" max="3835" width="41.85546875" style="2105" customWidth="1"/>
    <col min="3836" max="3836" width="11" style="2105" customWidth="1"/>
    <col min="3837" max="3837" width="1.85546875" style="2105" customWidth="1"/>
    <col min="3838" max="3838" width="11" style="2105" customWidth="1"/>
    <col min="3839" max="3839" width="2.5703125" style="2105" customWidth="1"/>
    <col min="3840" max="3840" width="12.85546875" style="2105" customWidth="1"/>
    <col min="3841" max="3841" width="2.42578125" style="2105" customWidth="1"/>
    <col min="3842" max="3842" width="12.28515625" style="2105" customWidth="1"/>
    <col min="3843" max="3843" width="3.85546875" style="2105" customWidth="1"/>
    <col min="3844" max="3844" width="13.140625" style="2105" bestFit="1" customWidth="1"/>
    <col min="3845" max="3845" width="3.85546875" style="2105" bestFit="1" customWidth="1"/>
    <col min="3846" max="3846" width="13.28515625" style="2105" customWidth="1"/>
    <col min="3847" max="3847" width="13" style="2105" customWidth="1"/>
    <col min="3848" max="3848" width="2.28515625" style="2105" customWidth="1"/>
    <col min="3849" max="3849" width="11" style="2105" customWidth="1"/>
    <col min="3850" max="3850" width="3.28515625" style="2105" customWidth="1"/>
    <col min="3851" max="3851" width="14.5703125" style="2105" customWidth="1"/>
    <col min="3852" max="3852" width="2" style="2105" customWidth="1"/>
    <col min="3853" max="3853" width="13.42578125" style="2105" customWidth="1"/>
    <col min="3854" max="3854" width="12.42578125" style="2105" customWidth="1"/>
    <col min="3855" max="3855" width="14.85546875" style="2105" customWidth="1"/>
    <col min="3856" max="3856" width="15" style="2105" customWidth="1"/>
    <col min="3857" max="3858" width="20.42578125" style="2105" bestFit="1" customWidth="1"/>
    <col min="3859" max="3859" width="13.42578125" style="2105" customWidth="1"/>
    <col min="3860" max="3860" width="12.42578125" style="2105" customWidth="1"/>
    <col min="3861" max="4089" width="16.7109375" style="2105"/>
    <col min="4090" max="4090" width="6.5703125" style="2105" customWidth="1"/>
    <col min="4091" max="4091" width="41.85546875" style="2105" customWidth="1"/>
    <col min="4092" max="4092" width="11" style="2105" customWidth="1"/>
    <col min="4093" max="4093" width="1.85546875" style="2105" customWidth="1"/>
    <col min="4094" max="4094" width="11" style="2105" customWidth="1"/>
    <col min="4095" max="4095" width="2.5703125" style="2105" customWidth="1"/>
    <col min="4096" max="4096" width="12.85546875" style="2105" customWidth="1"/>
    <col min="4097" max="4097" width="2.42578125" style="2105" customWidth="1"/>
    <col min="4098" max="4098" width="12.28515625" style="2105" customWidth="1"/>
    <col min="4099" max="4099" width="3.85546875" style="2105" customWidth="1"/>
    <col min="4100" max="4100" width="13.140625" style="2105" bestFit="1" customWidth="1"/>
    <col min="4101" max="4101" width="3.85546875" style="2105" bestFit="1" customWidth="1"/>
    <col min="4102" max="4102" width="13.28515625" style="2105" customWidth="1"/>
    <col min="4103" max="4103" width="13" style="2105" customWidth="1"/>
    <col min="4104" max="4104" width="2.28515625" style="2105" customWidth="1"/>
    <col min="4105" max="4105" width="11" style="2105" customWidth="1"/>
    <col min="4106" max="4106" width="3.28515625" style="2105" customWidth="1"/>
    <col min="4107" max="4107" width="14.5703125" style="2105" customWidth="1"/>
    <col min="4108" max="4108" width="2" style="2105" customWidth="1"/>
    <col min="4109" max="4109" width="13.42578125" style="2105" customWidth="1"/>
    <col min="4110" max="4110" width="12.42578125" style="2105" customWidth="1"/>
    <col min="4111" max="4111" width="14.85546875" style="2105" customWidth="1"/>
    <col min="4112" max="4112" width="15" style="2105" customWidth="1"/>
    <col min="4113" max="4114" width="20.42578125" style="2105" bestFit="1" customWidth="1"/>
    <col min="4115" max="4115" width="13.42578125" style="2105" customWidth="1"/>
    <col min="4116" max="4116" width="12.42578125" style="2105" customWidth="1"/>
    <col min="4117" max="4345" width="16.7109375" style="2105"/>
    <col min="4346" max="4346" width="6.5703125" style="2105" customWidth="1"/>
    <col min="4347" max="4347" width="41.85546875" style="2105" customWidth="1"/>
    <col min="4348" max="4348" width="11" style="2105" customWidth="1"/>
    <col min="4349" max="4349" width="1.85546875" style="2105" customWidth="1"/>
    <col min="4350" max="4350" width="11" style="2105" customWidth="1"/>
    <col min="4351" max="4351" width="2.5703125" style="2105" customWidth="1"/>
    <col min="4352" max="4352" width="12.85546875" style="2105" customWidth="1"/>
    <col min="4353" max="4353" width="2.42578125" style="2105" customWidth="1"/>
    <col min="4354" max="4354" width="12.28515625" style="2105" customWidth="1"/>
    <col min="4355" max="4355" width="3.85546875" style="2105" customWidth="1"/>
    <col min="4356" max="4356" width="13.140625" style="2105" bestFit="1" customWidth="1"/>
    <col min="4357" max="4357" width="3.85546875" style="2105" bestFit="1" customWidth="1"/>
    <col min="4358" max="4358" width="13.28515625" style="2105" customWidth="1"/>
    <col min="4359" max="4359" width="13" style="2105" customWidth="1"/>
    <col min="4360" max="4360" width="2.28515625" style="2105" customWidth="1"/>
    <col min="4361" max="4361" width="11" style="2105" customWidth="1"/>
    <col min="4362" max="4362" width="3.28515625" style="2105" customWidth="1"/>
    <col min="4363" max="4363" width="14.5703125" style="2105" customWidth="1"/>
    <col min="4364" max="4364" width="2" style="2105" customWidth="1"/>
    <col min="4365" max="4365" width="13.42578125" style="2105" customWidth="1"/>
    <col min="4366" max="4366" width="12.42578125" style="2105" customWidth="1"/>
    <col min="4367" max="4367" width="14.85546875" style="2105" customWidth="1"/>
    <col min="4368" max="4368" width="15" style="2105" customWidth="1"/>
    <col min="4369" max="4370" width="20.42578125" style="2105" bestFit="1" customWidth="1"/>
    <col min="4371" max="4371" width="13.42578125" style="2105" customWidth="1"/>
    <col min="4372" max="4372" width="12.42578125" style="2105" customWidth="1"/>
    <col min="4373" max="4601" width="16.7109375" style="2105"/>
    <col min="4602" max="4602" width="6.5703125" style="2105" customWidth="1"/>
    <col min="4603" max="4603" width="41.85546875" style="2105" customWidth="1"/>
    <col min="4604" max="4604" width="11" style="2105" customWidth="1"/>
    <col min="4605" max="4605" width="1.85546875" style="2105" customWidth="1"/>
    <col min="4606" max="4606" width="11" style="2105" customWidth="1"/>
    <col min="4607" max="4607" width="2.5703125" style="2105" customWidth="1"/>
    <col min="4608" max="4608" width="12.85546875" style="2105" customWidth="1"/>
    <col min="4609" max="4609" width="2.42578125" style="2105" customWidth="1"/>
    <col min="4610" max="4610" width="12.28515625" style="2105" customWidth="1"/>
    <col min="4611" max="4611" width="3.85546875" style="2105" customWidth="1"/>
    <col min="4612" max="4612" width="13.140625" style="2105" bestFit="1" customWidth="1"/>
    <col min="4613" max="4613" width="3.85546875" style="2105" bestFit="1" customWidth="1"/>
    <col min="4614" max="4614" width="13.28515625" style="2105" customWidth="1"/>
    <col min="4615" max="4615" width="13" style="2105" customWidth="1"/>
    <col min="4616" max="4616" width="2.28515625" style="2105" customWidth="1"/>
    <col min="4617" max="4617" width="11" style="2105" customWidth="1"/>
    <col min="4618" max="4618" width="3.28515625" style="2105" customWidth="1"/>
    <col min="4619" max="4619" width="14.5703125" style="2105" customWidth="1"/>
    <col min="4620" max="4620" width="2" style="2105" customWidth="1"/>
    <col min="4621" max="4621" width="13.42578125" style="2105" customWidth="1"/>
    <col min="4622" max="4622" width="12.42578125" style="2105" customWidth="1"/>
    <col min="4623" max="4623" width="14.85546875" style="2105" customWidth="1"/>
    <col min="4624" max="4624" width="15" style="2105" customWidth="1"/>
    <col min="4625" max="4626" width="20.42578125" style="2105" bestFit="1" customWidth="1"/>
    <col min="4627" max="4627" width="13.42578125" style="2105" customWidth="1"/>
    <col min="4628" max="4628" width="12.42578125" style="2105" customWidth="1"/>
    <col min="4629" max="4857" width="16.7109375" style="2105"/>
    <col min="4858" max="4858" width="6.5703125" style="2105" customWidth="1"/>
    <col min="4859" max="4859" width="41.85546875" style="2105" customWidth="1"/>
    <col min="4860" max="4860" width="11" style="2105" customWidth="1"/>
    <col min="4861" max="4861" width="1.85546875" style="2105" customWidth="1"/>
    <col min="4862" max="4862" width="11" style="2105" customWidth="1"/>
    <col min="4863" max="4863" width="2.5703125" style="2105" customWidth="1"/>
    <col min="4864" max="4864" width="12.85546875" style="2105" customWidth="1"/>
    <col min="4865" max="4865" width="2.42578125" style="2105" customWidth="1"/>
    <col min="4866" max="4866" width="12.28515625" style="2105" customWidth="1"/>
    <col min="4867" max="4867" width="3.85546875" style="2105" customWidth="1"/>
    <col min="4868" max="4868" width="13.140625" style="2105" bestFit="1" customWidth="1"/>
    <col min="4869" max="4869" width="3.85546875" style="2105" bestFit="1" customWidth="1"/>
    <col min="4870" max="4870" width="13.28515625" style="2105" customWidth="1"/>
    <col min="4871" max="4871" width="13" style="2105" customWidth="1"/>
    <col min="4872" max="4872" width="2.28515625" style="2105" customWidth="1"/>
    <col min="4873" max="4873" width="11" style="2105" customWidth="1"/>
    <col min="4874" max="4874" width="3.28515625" style="2105" customWidth="1"/>
    <col min="4875" max="4875" width="14.5703125" style="2105" customWidth="1"/>
    <col min="4876" max="4876" width="2" style="2105" customWidth="1"/>
    <col min="4877" max="4877" width="13.42578125" style="2105" customWidth="1"/>
    <col min="4878" max="4878" width="12.42578125" style="2105" customWidth="1"/>
    <col min="4879" max="4879" width="14.85546875" style="2105" customWidth="1"/>
    <col min="4880" max="4880" width="15" style="2105" customWidth="1"/>
    <col min="4881" max="4882" width="20.42578125" style="2105" bestFit="1" customWidth="1"/>
    <col min="4883" max="4883" width="13.42578125" style="2105" customWidth="1"/>
    <col min="4884" max="4884" width="12.42578125" style="2105" customWidth="1"/>
    <col min="4885" max="5113" width="16.7109375" style="2105"/>
    <col min="5114" max="5114" width="6.5703125" style="2105" customWidth="1"/>
    <col min="5115" max="5115" width="41.85546875" style="2105" customWidth="1"/>
    <col min="5116" max="5116" width="11" style="2105" customWidth="1"/>
    <col min="5117" max="5117" width="1.85546875" style="2105" customWidth="1"/>
    <col min="5118" max="5118" width="11" style="2105" customWidth="1"/>
    <col min="5119" max="5119" width="2.5703125" style="2105" customWidth="1"/>
    <col min="5120" max="5120" width="12.85546875" style="2105" customWidth="1"/>
    <col min="5121" max="5121" width="2.42578125" style="2105" customWidth="1"/>
    <col min="5122" max="5122" width="12.28515625" style="2105" customWidth="1"/>
    <col min="5123" max="5123" width="3.85546875" style="2105" customWidth="1"/>
    <col min="5124" max="5124" width="13.140625" style="2105" bestFit="1" customWidth="1"/>
    <col min="5125" max="5125" width="3.85546875" style="2105" bestFit="1" customWidth="1"/>
    <col min="5126" max="5126" width="13.28515625" style="2105" customWidth="1"/>
    <col min="5127" max="5127" width="13" style="2105" customWidth="1"/>
    <col min="5128" max="5128" width="2.28515625" style="2105" customWidth="1"/>
    <col min="5129" max="5129" width="11" style="2105" customWidth="1"/>
    <col min="5130" max="5130" width="3.28515625" style="2105" customWidth="1"/>
    <col min="5131" max="5131" width="14.5703125" style="2105" customWidth="1"/>
    <col min="5132" max="5132" width="2" style="2105" customWidth="1"/>
    <col min="5133" max="5133" width="13.42578125" style="2105" customWidth="1"/>
    <col min="5134" max="5134" width="12.42578125" style="2105" customWidth="1"/>
    <col min="5135" max="5135" width="14.85546875" style="2105" customWidth="1"/>
    <col min="5136" max="5136" width="15" style="2105" customWidth="1"/>
    <col min="5137" max="5138" width="20.42578125" style="2105" bestFit="1" customWidth="1"/>
    <col min="5139" max="5139" width="13.42578125" style="2105" customWidth="1"/>
    <col min="5140" max="5140" width="12.42578125" style="2105" customWidth="1"/>
    <col min="5141" max="5369" width="16.7109375" style="2105"/>
    <col min="5370" max="5370" width="6.5703125" style="2105" customWidth="1"/>
    <col min="5371" max="5371" width="41.85546875" style="2105" customWidth="1"/>
    <col min="5372" max="5372" width="11" style="2105" customWidth="1"/>
    <col min="5373" max="5373" width="1.85546875" style="2105" customWidth="1"/>
    <col min="5374" max="5374" width="11" style="2105" customWidth="1"/>
    <col min="5375" max="5375" width="2.5703125" style="2105" customWidth="1"/>
    <col min="5376" max="5376" width="12.85546875" style="2105" customWidth="1"/>
    <col min="5377" max="5377" width="2.42578125" style="2105" customWidth="1"/>
    <col min="5378" max="5378" width="12.28515625" style="2105" customWidth="1"/>
    <col min="5379" max="5379" width="3.85546875" style="2105" customWidth="1"/>
    <col min="5380" max="5380" width="13.140625" style="2105" bestFit="1" customWidth="1"/>
    <col min="5381" max="5381" width="3.85546875" style="2105" bestFit="1" customWidth="1"/>
    <col min="5382" max="5382" width="13.28515625" style="2105" customWidth="1"/>
    <col min="5383" max="5383" width="13" style="2105" customWidth="1"/>
    <col min="5384" max="5384" width="2.28515625" style="2105" customWidth="1"/>
    <col min="5385" max="5385" width="11" style="2105" customWidth="1"/>
    <col min="5386" max="5386" width="3.28515625" style="2105" customWidth="1"/>
    <col min="5387" max="5387" width="14.5703125" style="2105" customWidth="1"/>
    <col min="5388" max="5388" width="2" style="2105" customWidth="1"/>
    <col min="5389" max="5389" width="13.42578125" style="2105" customWidth="1"/>
    <col min="5390" max="5390" width="12.42578125" style="2105" customWidth="1"/>
    <col min="5391" max="5391" width="14.85546875" style="2105" customWidth="1"/>
    <col min="5392" max="5392" width="15" style="2105" customWidth="1"/>
    <col min="5393" max="5394" width="20.42578125" style="2105" bestFit="1" customWidth="1"/>
    <col min="5395" max="5395" width="13.42578125" style="2105" customWidth="1"/>
    <col min="5396" max="5396" width="12.42578125" style="2105" customWidth="1"/>
    <col min="5397" max="5625" width="16.7109375" style="2105"/>
    <col min="5626" max="5626" width="6.5703125" style="2105" customWidth="1"/>
    <col min="5627" max="5627" width="41.85546875" style="2105" customWidth="1"/>
    <col min="5628" max="5628" width="11" style="2105" customWidth="1"/>
    <col min="5629" max="5629" width="1.85546875" style="2105" customWidth="1"/>
    <col min="5630" max="5630" width="11" style="2105" customWidth="1"/>
    <col min="5631" max="5631" width="2.5703125" style="2105" customWidth="1"/>
    <col min="5632" max="5632" width="12.85546875" style="2105" customWidth="1"/>
    <col min="5633" max="5633" width="2.42578125" style="2105" customWidth="1"/>
    <col min="5634" max="5634" width="12.28515625" style="2105" customWidth="1"/>
    <col min="5635" max="5635" width="3.85546875" style="2105" customWidth="1"/>
    <col min="5636" max="5636" width="13.140625" style="2105" bestFit="1" customWidth="1"/>
    <col min="5637" max="5637" width="3.85546875" style="2105" bestFit="1" customWidth="1"/>
    <col min="5638" max="5638" width="13.28515625" style="2105" customWidth="1"/>
    <col min="5639" max="5639" width="13" style="2105" customWidth="1"/>
    <col min="5640" max="5640" width="2.28515625" style="2105" customWidth="1"/>
    <col min="5641" max="5641" width="11" style="2105" customWidth="1"/>
    <col min="5642" max="5642" width="3.28515625" style="2105" customWidth="1"/>
    <col min="5643" max="5643" width="14.5703125" style="2105" customWidth="1"/>
    <col min="5644" max="5644" width="2" style="2105" customWidth="1"/>
    <col min="5645" max="5645" width="13.42578125" style="2105" customWidth="1"/>
    <col min="5646" max="5646" width="12.42578125" style="2105" customWidth="1"/>
    <col min="5647" max="5647" width="14.85546875" style="2105" customWidth="1"/>
    <col min="5648" max="5648" width="15" style="2105" customWidth="1"/>
    <col min="5649" max="5650" width="20.42578125" style="2105" bestFit="1" customWidth="1"/>
    <col min="5651" max="5651" width="13.42578125" style="2105" customWidth="1"/>
    <col min="5652" max="5652" width="12.42578125" style="2105" customWidth="1"/>
    <col min="5653" max="5881" width="16.7109375" style="2105"/>
    <col min="5882" max="5882" width="6.5703125" style="2105" customWidth="1"/>
    <col min="5883" max="5883" width="41.85546875" style="2105" customWidth="1"/>
    <col min="5884" max="5884" width="11" style="2105" customWidth="1"/>
    <col min="5885" max="5885" width="1.85546875" style="2105" customWidth="1"/>
    <col min="5886" max="5886" width="11" style="2105" customWidth="1"/>
    <col min="5887" max="5887" width="2.5703125" style="2105" customWidth="1"/>
    <col min="5888" max="5888" width="12.85546875" style="2105" customWidth="1"/>
    <col min="5889" max="5889" width="2.42578125" style="2105" customWidth="1"/>
    <col min="5890" max="5890" width="12.28515625" style="2105" customWidth="1"/>
    <col min="5891" max="5891" width="3.85546875" style="2105" customWidth="1"/>
    <col min="5892" max="5892" width="13.140625" style="2105" bestFit="1" customWidth="1"/>
    <col min="5893" max="5893" width="3.85546875" style="2105" bestFit="1" customWidth="1"/>
    <col min="5894" max="5894" width="13.28515625" style="2105" customWidth="1"/>
    <col min="5895" max="5895" width="13" style="2105" customWidth="1"/>
    <col min="5896" max="5896" width="2.28515625" style="2105" customWidth="1"/>
    <col min="5897" max="5897" width="11" style="2105" customWidth="1"/>
    <col min="5898" max="5898" width="3.28515625" style="2105" customWidth="1"/>
    <col min="5899" max="5899" width="14.5703125" style="2105" customWidth="1"/>
    <col min="5900" max="5900" width="2" style="2105" customWidth="1"/>
    <col min="5901" max="5901" width="13.42578125" style="2105" customWidth="1"/>
    <col min="5902" max="5902" width="12.42578125" style="2105" customWidth="1"/>
    <col min="5903" max="5903" width="14.85546875" style="2105" customWidth="1"/>
    <col min="5904" max="5904" width="15" style="2105" customWidth="1"/>
    <col min="5905" max="5906" width="20.42578125" style="2105" bestFit="1" customWidth="1"/>
    <col min="5907" max="5907" width="13.42578125" style="2105" customWidth="1"/>
    <col min="5908" max="5908" width="12.42578125" style="2105" customWidth="1"/>
    <col min="5909" max="6137" width="16.7109375" style="2105"/>
    <col min="6138" max="6138" width="6.5703125" style="2105" customWidth="1"/>
    <col min="6139" max="6139" width="41.85546875" style="2105" customWidth="1"/>
    <col min="6140" max="6140" width="11" style="2105" customWidth="1"/>
    <col min="6141" max="6141" width="1.85546875" style="2105" customWidth="1"/>
    <col min="6142" max="6142" width="11" style="2105" customWidth="1"/>
    <col min="6143" max="6143" width="2.5703125" style="2105" customWidth="1"/>
    <col min="6144" max="6144" width="12.85546875" style="2105" customWidth="1"/>
    <col min="6145" max="6145" width="2.42578125" style="2105" customWidth="1"/>
    <col min="6146" max="6146" width="12.28515625" style="2105" customWidth="1"/>
    <col min="6147" max="6147" width="3.85546875" style="2105" customWidth="1"/>
    <col min="6148" max="6148" width="13.140625" style="2105" bestFit="1" customWidth="1"/>
    <col min="6149" max="6149" width="3.85546875" style="2105" bestFit="1" customWidth="1"/>
    <col min="6150" max="6150" width="13.28515625" style="2105" customWidth="1"/>
    <col min="6151" max="6151" width="13" style="2105" customWidth="1"/>
    <col min="6152" max="6152" width="2.28515625" style="2105" customWidth="1"/>
    <col min="6153" max="6153" width="11" style="2105" customWidth="1"/>
    <col min="6154" max="6154" width="3.28515625" style="2105" customWidth="1"/>
    <col min="6155" max="6155" width="14.5703125" style="2105" customWidth="1"/>
    <col min="6156" max="6156" width="2" style="2105" customWidth="1"/>
    <col min="6157" max="6157" width="13.42578125" style="2105" customWidth="1"/>
    <col min="6158" max="6158" width="12.42578125" style="2105" customWidth="1"/>
    <col min="6159" max="6159" width="14.85546875" style="2105" customWidth="1"/>
    <col min="6160" max="6160" width="15" style="2105" customWidth="1"/>
    <col min="6161" max="6162" width="20.42578125" style="2105" bestFit="1" customWidth="1"/>
    <col min="6163" max="6163" width="13.42578125" style="2105" customWidth="1"/>
    <col min="6164" max="6164" width="12.42578125" style="2105" customWidth="1"/>
    <col min="6165" max="6393" width="16.7109375" style="2105"/>
    <col min="6394" max="6394" width="6.5703125" style="2105" customWidth="1"/>
    <col min="6395" max="6395" width="41.85546875" style="2105" customWidth="1"/>
    <col min="6396" max="6396" width="11" style="2105" customWidth="1"/>
    <col min="6397" max="6397" width="1.85546875" style="2105" customWidth="1"/>
    <col min="6398" max="6398" width="11" style="2105" customWidth="1"/>
    <col min="6399" max="6399" width="2.5703125" style="2105" customWidth="1"/>
    <col min="6400" max="6400" width="12.85546875" style="2105" customWidth="1"/>
    <col min="6401" max="6401" width="2.42578125" style="2105" customWidth="1"/>
    <col min="6402" max="6402" width="12.28515625" style="2105" customWidth="1"/>
    <col min="6403" max="6403" width="3.85546875" style="2105" customWidth="1"/>
    <col min="6404" max="6404" width="13.140625" style="2105" bestFit="1" customWidth="1"/>
    <col min="6405" max="6405" width="3.85546875" style="2105" bestFit="1" customWidth="1"/>
    <col min="6406" max="6406" width="13.28515625" style="2105" customWidth="1"/>
    <col min="6407" max="6407" width="13" style="2105" customWidth="1"/>
    <col min="6408" max="6408" width="2.28515625" style="2105" customWidth="1"/>
    <col min="6409" max="6409" width="11" style="2105" customWidth="1"/>
    <col min="6410" max="6410" width="3.28515625" style="2105" customWidth="1"/>
    <col min="6411" max="6411" width="14.5703125" style="2105" customWidth="1"/>
    <col min="6412" max="6412" width="2" style="2105" customWidth="1"/>
    <col min="6413" max="6413" width="13.42578125" style="2105" customWidth="1"/>
    <col min="6414" max="6414" width="12.42578125" style="2105" customWidth="1"/>
    <col min="6415" max="6415" width="14.85546875" style="2105" customWidth="1"/>
    <col min="6416" max="6416" width="15" style="2105" customWidth="1"/>
    <col min="6417" max="6418" width="20.42578125" style="2105" bestFit="1" customWidth="1"/>
    <col min="6419" max="6419" width="13.42578125" style="2105" customWidth="1"/>
    <col min="6420" max="6420" width="12.42578125" style="2105" customWidth="1"/>
    <col min="6421" max="6649" width="16.7109375" style="2105"/>
    <col min="6650" max="6650" width="6.5703125" style="2105" customWidth="1"/>
    <col min="6651" max="6651" width="41.85546875" style="2105" customWidth="1"/>
    <col min="6652" max="6652" width="11" style="2105" customWidth="1"/>
    <col min="6653" max="6653" width="1.85546875" style="2105" customWidth="1"/>
    <col min="6654" max="6654" width="11" style="2105" customWidth="1"/>
    <col min="6655" max="6655" width="2.5703125" style="2105" customWidth="1"/>
    <col min="6656" max="6656" width="12.85546875" style="2105" customWidth="1"/>
    <col min="6657" max="6657" width="2.42578125" style="2105" customWidth="1"/>
    <col min="6658" max="6658" width="12.28515625" style="2105" customWidth="1"/>
    <col min="6659" max="6659" width="3.85546875" style="2105" customWidth="1"/>
    <col min="6660" max="6660" width="13.140625" style="2105" bestFit="1" customWidth="1"/>
    <col min="6661" max="6661" width="3.85546875" style="2105" bestFit="1" customWidth="1"/>
    <col min="6662" max="6662" width="13.28515625" style="2105" customWidth="1"/>
    <col min="6663" max="6663" width="13" style="2105" customWidth="1"/>
    <col min="6664" max="6664" width="2.28515625" style="2105" customWidth="1"/>
    <col min="6665" max="6665" width="11" style="2105" customWidth="1"/>
    <col min="6666" max="6666" width="3.28515625" style="2105" customWidth="1"/>
    <col min="6667" max="6667" width="14.5703125" style="2105" customWidth="1"/>
    <col min="6668" max="6668" width="2" style="2105" customWidth="1"/>
    <col min="6669" max="6669" width="13.42578125" style="2105" customWidth="1"/>
    <col min="6670" max="6670" width="12.42578125" style="2105" customWidth="1"/>
    <col min="6671" max="6671" width="14.85546875" style="2105" customWidth="1"/>
    <col min="6672" max="6672" width="15" style="2105" customWidth="1"/>
    <col min="6673" max="6674" width="20.42578125" style="2105" bestFit="1" customWidth="1"/>
    <col min="6675" max="6675" width="13.42578125" style="2105" customWidth="1"/>
    <col min="6676" max="6676" width="12.42578125" style="2105" customWidth="1"/>
    <col min="6677" max="6905" width="16.7109375" style="2105"/>
    <col min="6906" max="6906" width="6.5703125" style="2105" customWidth="1"/>
    <col min="6907" max="6907" width="41.85546875" style="2105" customWidth="1"/>
    <col min="6908" max="6908" width="11" style="2105" customWidth="1"/>
    <col min="6909" max="6909" width="1.85546875" style="2105" customWidth="1"/>
    <col min="6910" max="6910" width="11" style="2105" customWidth="1"/>
    <col min="6911" max="6911" width="2.5703125" style="2105" customWidth="1"/>
    <col min="6912" max="6912" width="12.85546875" style="2105" customWidth="1"/>
    <col min="6913" max="6913" width="2.42578125" style="2105" customWidth="1"/>
    <col min="6914" max="6914" width="12.28515625" style="2105" customWidth="1"/>
    <col min="6915" max="6915" width="3.85546875" style="2105" customWidth="1"/>
    <col min="6916" max="6916" width="13.140625" style="2105" bestFit="1" customWidth="1"/>
    <col min="6917" max="6917" width="3.85546875" style="2105" bestFit="1" customWidth="1"/>
    <col min="6918" max="6918" width="13.28515625" style="2105" customWidth="1"/>
    <col min="6919" max="6919" width="13" style="2105" customWidth="1"/>
    <col min="6920" max="6920" width="2.28515625" style="2105" customWidth="1"/>
    <col min="6921" max="6921" width="11" style="2105" customWidth="1"/>
    <col min="6922" max="6922" width="3.28515625" style="2105" customWidth="1"/>
    <col min="6923" max="6923" width="14.5703125" style="2105" customWidth="1"/>
    <col min="6924" max="6924" width="2" style="2105" customWidth="1"/>
    <col min="6925" max="6925" width="13.42578125" style="2105" customWidth="1"/>
    <col min="6926" max="6926" width="12.42578125" style="2105" customWidth="1"/>
    <col min="6927" max="6927" width="14.85546875" style="2105" customWidth="1"/>
    <col min="6928" max="6928" width="15" style="2105" customWidth="1"/>
    <col min="6929" max="6930" width="20.42578125" style="2105" bestFit="1" customWidth="1"/>
    <col min="6931" max="6931" width="13.42578125" style="2105" customWidth="1"/>
    <col min="6932" max="6932" width="12.42578125" style="2105" customWidth="1"/>
    <col min="6933" max="7161" width="16.7109375" style="2105"/>
    <col min="7162" max="7162" width="6.5703125" style="2105" customWidth="1"/>
    <col min="7163" max="7163" width="41.85546875" style="2105" customWidth="1"/>
    <col min="7164" max="7164" width="11" style="2105" customWidth="1"/>
    <col min="7165" max="7165" width="1.85546875" style="2105" customWidth="1"/>
    <col min="7166" max="7166" width="11" style="2105" customWidth="1"/>
    <col min="7167" max="7167" width="2.5703125" style="2105" customWidth="1"/>
    <col min="7168" max="7168" width="12.85546875" style="2105" customWidth="1"/>
    <col min="7169" max="7169" width="2.42578125" style="2105" customWidth="1"/>
    <col min="7170" max="7170" width="12.28515625" style="2105" customWidth="1"/>
    <col min="7171" max="7171" width="3.85546875" style="2105" customWidth="1"/>
    <col min="7172" max="7172" width="13.140625" style="2105" bestFit="1" customWidth="1"/>
    <col min="7173" max="7173" width="3.85546875" style="2105" bestFit="1" customWidth="1"/>
    <col min="7174" max="7174" width="13.28515625" style="2105" customWidth="1"/>
    <col min="7175" max="7175" width="13" style="2105" customWidth="1"/>
    <col min="7176" max="7176" width="2.28515625" style="2105" customWidth="1"/>
    <col min="7177" max="7177" width="11" style="2105" customWidth="1"/>
    <col min="7178" max="7178" width="3.28515625" style="2105" customWidth="1"/>
    <col min="7179" max="7179" width="14.5703125" style="2105" customWidth="1"/>
    <col min="7180" max="7180" width="2" style="2105" customWidth="1"/>
    <col min="7181" max="7181" width="13.42578125" style="2105" customWidth="1"/>
    <col min="7182" max="7182" width="12.42578125" style="2105" customWidth="1"/>
    <col min="7183" max="7183" width="14.85546875" style="2105" customWidth="1"/>
    <col min="7184" max="7184" width="15" style="2105" customWidth="1"/>
    <col min="7185" max="7186" width="20.42578125" style="2105" bestFit="1" customWidth="1"/>
    <col min="7187" max="7187" width="13.42578125" style="2105" customWidth="1"/>
    <col min="7188" max="7188" width="12.42578125" style="2105" customWidth="1"/>
    <col min="7189" max="7417" width="16.7109375" style="2105"/>
    <col min="7418" max="7418" width="6.5703125" style="2105" customWidth="1"/>
    <col min="7419" max="7419" width="41.85546875" style="2105" customWidth="1"/>
    <col min="7420" max="7420" width="11" style="2105" customWidth="1"/>
    <col min="7421" max="7421" width="1.85546875" style="2105" customWidth="1"/>
    <col min="7422" max="7422" width="11" style="2105" customWidth="1"/>
    <col min="7423" max="7423" width="2.5703125" style="2105" customWidth="1"/>
    <col min="7424" max="7424" width="12.85546875" style="2105" customWidth="1"/>
    <col min="7425" max="7425" width="2.42578125" style="2105" customWidth="1"/>
    <col min="7426" max="7426" width="12.28515625" style="2105" customWidth="1"/>
    <col min="7427" max="7427" width="3.85546875" style="2105" customWidth="1"/>
    <col min="7428" max="7428" width="13.140625" style="2105" bestFit="1" customWidth="1"/>
    <col min="7429" max="7429" width="3.85546875" style="2105" bestFit="1" customWidth="1"/>
    <col min="7430" max="7430" width="13.28515625" style="2105" customWidth="1"/>
    <col min="7431" max="7431" width="13" style="2105" customWidth="1"/>
    <col min="7432" max="7432" width="2.28515625" style="2105" customWidth="1"/>
    <col min="7433" max="7433" width="11" style="2105" customWidth="1"/>
    <col min="7434" max="7434" width="3.28515625" style="2105" customWidth="1"/>
    <col min="7435" max="7435" width="14.5703125" style="2105" customWidth="1"/>
    <col min="7436" max="7436" width="2" style="2105" customWidth="1"/>
    <col min="7437" max="7437" width="13.42578125" style="2105" customWidth="1"/>
    <col min="7438" max="7438" width="12.42578125" style="2105" customWidth="1"/>
    <col min="7439" max="7439" width="14.85546875" style="2105" customWidth="1"/>
    <col min="7440" max="7440" width="15" style="2105" customWidth="1"/>
    <col min="7441" max="7442" width="20.42578125" style="2105" bestFit="1" customWidth="1"/>
    <col min="7443" max="7443" width="13.42578125" style="2105" customWidth="1"/>
    <col min="7444" max="7444" width="12.42578125" style="2105" customWidth="1"/>
    <col min="7445" max="7673" width="16.7109375" style="2105"/>
    <col min="7674" max="7674" width="6.5703125" style="2105" customWidth="1"/>
    <col min="7675" max="7675" width="41.85546875" style="2105" customWidth="1"/>
    <col min="7676" max="7676" width="11" style="2105" customWidth="1"/>
    <col min="7677" max="7677" width="1.85546875" style="2105" customWidth="1"/>
    <col min="7678" max="7678" width="11" style="2105" customWidth="1"/>
    <col min="7679" max="7679" width="2.5703125" style="2105" customWidth="1"/>
    <col min="7680" max="7680" width="12.85546875" style="2105" customWidth="1"/>
    <col min="7681" max="7681" width="2.42578125" style="2105" customWidth="1"/>
    <col min="7682" max="7682" width="12.28515625" style="2105" customWidth="1"/>
    <col min="7683" max="7683" width="3.85546875" style="2105" customWidth="1"/>
    <col min="7684" max="7684" width="13.140625" style="2105" bestFit="1" customWidth="1"/>
    <col min="7685" max="7685" width="3.85546875" style="2105" bestFit="1" customWidth="1"/>
    <col min="7686" max="7686" width="13.28515625" style="2105" customWidth="1"/>
    <col min="7687" max="7687" width="13" style="2105" customWidth="1"/>
    <col min="7688" max="7688" width="2.28515625" style="2105" customWidth="1"/>
    <col min="7689" max="7689" width="11" style="2105" customWidth="1"/>
    <col min="7690" max="7690" width="3.28515625" style="2105" customWidth="1"/>
    <col min="7691" max="7691" width="14.5703125" style="2105" customWidth="1"/>
    <col min="7692" max="7692" width="2" style="2105" customWidth="1"/>
    <col min="7693" max="7693" width="13.42578125" style="2105" customWidth="1"/>
    <col min="7694" max="7694" width="12.42578125" style="2105" customWidth="1"/>
    <col min="7695" max="7695" width="14.85546875" style="2105" customWidth="1"/>
    <col min="7696" max="7696" width="15" style="2105" customWidth="1"/>
    <col min="7697" max="7698" width="20.42578125" style="2105" bestFit="1" customWidth="1"/>
    <col min="7699" max="7699" width="13.42578125" style="2105" customWidth="1"/>
    <col min="7700" max="7700" width="12.42578125" style="2105" customWidth="1"/>
    <col min="7701" max="7929" width="16.7109375" style="2105"/>
    <col min="7930" max="7930" width="6.5703125" style="2105" customWidth="1"/>
    <col min="7931" max="7931" width="41.85546875" style="2105" customWidth="1"/>
    <col min="7932" max="7932" width="11" style="2105" customWidth="1"/>
    <col min="7933" max="7933" width="1.85546875" style="2105" customWidth="1"/>
    <col min="7934" max="7934" width="11" style="2105" customWidth="1"/>
    <col min="7935" max="7935" width="2.5703125" style="2105" customWidth="1"/>
    <col min="7936" max="7936" width="12.85546875" style="2105" customWidth="1"/>
    <col min="7937" max="7937" width="2.42578125" style="2105" customWidth="1"/>
    <col min="7938" max="7938" width="12.28515625" style="2105" customWidth="1"/>
    <col min="7939" max="7939" width="3.85546875" style="2105" customWidth="1"/>
    <col min="7940" max="7940" width="13.140625" style="2105" bestFit="1" customWidth="1"/>
    <col min="7941" max="7941" width="3.85546875" style="2105" bestFit="1" customWidth="1"/>
    <col min="7942" max="7942" width="13.28515625" style="2105" customWidth="1"/>
    <col min="7943" max="7943" width="13" style="2105" customWidth="1"/>
    <col min="7944" max="7944" width="2.28515625" style="2105" customWidth="1"/>
    <col min="7945" max="7945" width="11" style="2105" customWidth="1"/>
    <col min="7946" max="7946" width="3.28515625" style="2105" customWidth="1"/>
    <col min="7947" max="7947" width="14.5703125" style="2105" customWidth="1"/>
    <col min="7948" max="7948" width="2" style="2105" customWidth="1"/>
    <col min="7949" max="7949" width="13.42578125" style="2105" customWidth="1"/>
    <col min="7950" max="7950" width="12.42578125" style="2105" customWidth="1"/>
    <col min="7951" max="7951" width="14.85546875" style="2105" customWidth="1"/>
    <col min="7952" max="7952" width="15" style="2105" customWidth="1"/>
    <col min="7953" max="7954" width="20.42578125" style="2105" bestFit="1" customWidth="1"/>
    <col min="7955" max="7955" width="13.42578125" style="2105" customWidth="1"/>
    <col min="7956" max="7956" width="12.42578125" style="2105" customWidth="1"/>
    <col min="7957" max="8185" width="16.7109375" style="2105"/>
    <col min="8186" max="8186" width="6.5703125" style="2105" customWidth="1"/>
    <col min="8187" max="8187" width="41.85546875" style="2105" customWidth="1"/>
    <col min="8188" max="8188" width="11" style="2105" customWidth="1"/>
    <col min="8189" max="8189" width="1.85546875" style="2105" customWidth="1"/>
    <col min="8190" max="8190" width="11" style="2105" customWidth="1"/>
    <col min="8191" max="8191" width="2.5703125" style="2105" customWidth="1"/>
    <col min="8192" max="8192" width="12.85546875" style="2105" customWidth="1"/>
    <col min="8193" max="8193" width="2.42578125" style="2105" customWidth="1"/>
    <col min="8194" max="8194" width="12.28515625" style="2105" customWidth="1"/>
    <col min="8195" max="8195" width="3.85546875" style="2105" customWidth="1"/>
    <col min="8196" max="8196" width="13.140625" style="2105" bestFit="1" customWidth="1"/>
    <col min="8197" max="8197" width="3.85546875" style="2105" bestFit="1" customWidth="1"/>
    <col min="8198" max="8198" width="13.28515625" style="2105" customWidth="1"/>
    <col min="8199" max="8199" width="13" style="2105" customWidth="1"/>
    <col min="8200" max="8200" width="2.28515625" style="2105" customWidth="1"/>
    <col min="8201" max="8201" width="11" style="2105" customWidth="1"/>
    <col min="8202" max="8202" width="3.28515625" style="2105" customWidth="1"/>
    <col min="8203" max="8203" width="14.5703125" style="2105" customWidth="1"/>
    <col min="8204" max="8204" width="2" style="2105" customWidth="1"/>
    <col min="8205" max="8205" width="13.42578125" style="2105" customWidth="1"/>
    <col min="8206" max="8206" width="12.42578125" style="2105" customWidth="1"/>
    <col min="8207" max="8207" width="14.85546875" style="2105" customWidth="1"/>
    <col min="8208" max="8208" width="15" style="2105" customWidth="1"/>
    <col min="8209" max="8210" width="20.42578125" style="2105" bestFit="1" customWidth="1"/>
    <col min="8211" max="8211" width="13.42578125" style="2105" customWidth="1"/>
    <col min="8212" max="8212" width="12.42578125" style="2105" customWidth="1"/>
    <col min="8213" max="8441" width="16.7109375" style="2105"/>
    <col min="8442" max="8442" width="6.5703125" style="2105" customWidth="1"/>
    <col min="8443" max="8443" width="41.85546875" style="2105" customWidth="1"/>
    <col min="8444" max="8444" width="11" style="2105" customWidth="1"/>
    <col min="8445" max="8445" width="1.85546875" style="2105" customWidth="1"/>
    <col min="8446" max="8446" width="11" style="2105" customWidth="1"/>
    <col min="8447" max="8447" width="2.5703125" style="2105" customWidth="1"/>
    <col min="8448" max="8448" width="12.85546875" style="2105" customWidth="1"/>
    <col min="8449" max="8449" width="2.42578125" style="2105" customWidth="1"/>
    <col min="8450" max="8450" width="12.28515625" style="2105" customWidth="1"/>
    <col min="8451" max="8451" width="3.85546875" style="2105" customWidth="1"/>
    <col min="8452" max="8452" width="13.140625" style="2105" bestFit="1" customWidth="1"/>
    <col min="8453" max="8453" width="3.85546875" style="2105" bestFit="1" customWidth="1"/>
    <col min="8454" max="8454" width="13.28515625" style="2105" customWidth="1"/>
    <col min="8455" max="8455" width="13" style="2105" customWidth="1"/>
    <col min="8456" max="8456" width="2.28515625" style="2105" customWidth="1"/>
    <col min="8457" max="8457" width="11" style="2105" customWidth="1"/>
    <col min="8458" max="8458" width="3.28515625" style="2105" customWidth="1"/>
    <col min="8459" max="8459" width="14.5703125" style="2105" customWidth="1"/>
    <col min="8460" max="8460" width="2" style="2105" customWidth="1"/>
    <col min="8461" max="8461" width="13.42578125" style="2105" customWidth="1"/>
    <col min="8462" max="8462" width="12.42578125" style="2105" customWidth="1"/>
    <col min="8463" max="8463" width="14.85546875" style="2105" customWidth="1"/>
    <col min="8464" max="8464" width="15" style="2105" customWidth="1"/>
    <col min="8465" max="8466" width="20.42578125" style="2105" bestFit="1" customWidth="1"/>
    <col min="8467" max="8467" width="13.42578125" style="2105" customWidth="1"/>
    <col min="8468" max="8468" width="12.42578125" style="2105" customWidth="1"/>
    <col min="8469" max="8697" width="16.7109375" style="2105"/>
    <col min="8698" max="8698" width="6.5703125" style="2105" customWidth="1"/>
    <col min="8699" max="8699" width="41.85546875" style="2105" customWidth="1"/>
    <col min="8700" max="8700" width="11" style="2105" customWidth="1"/>
    <col min="8701" max="8701" width="1.85546875" style="2105" customWidth="1"/>
    <col min="8702" max="8702" width="11" style="2105" customWidth="1"/>
    <col min="8703" max="8703" width="2.5703125" style="2105" customWidth="1"/>
    <col min="8704" max="8704" width="12.85546875" style="2105" customWidth="1"/>
    <col min="8705" max="8705" width="2.42578125" style="2105" customWidth="1"/>
    <col min="8706" max="8706" width="12.28515625" style="2105" customWidth="1"/>
    <col min="8707" max="8707" width="3.85546875" style="2105" customWidth="1"/>
    <col min="8708" max="8708" width="13.140625" style="2105" bestFit="1" customWidth="1"/>
    <col min="8709" max="8709" width="3.85546875" style="2105" bestFit="1" customWidth="1"/>
    <col min="8710" max="8710" width="13.28515625" style="2105" customWidth="1"/>
    <col min="8711" max="8711" width="13" style="2105" customWidth="1"/>
    <col min="8712" max="8712" width="2.28515625" style="2105" customWidth="1"/>
    <col min="8713" max="8713" width="11" style="2105" customWidth="1"/>
    <col min="8714" max="8714" width="3.28515625" style="2105" customWidth="1"/>
    <col min="8715" max="8715" width="14.5703125" style="2105" customWidth="1"/>
    <col min="8716" max="8716" width="2" style="2105" customWidth="1"/>
    <col min="8717" max="8717" width="13.42578125" style="2105" customWidth="1"/>
    <col min="8718" max="8718" width="12.42578125" style="2105" customWidth="1"/>
    <col min="8719" max="8719" width="14.85546875" style="2105" customWidth="1"/>
    <col min="8720" max="8720" width="15" style="2105" customWidth="1"/>
    <col min="8721" max="8722" width="20.42578125" style="2105" bestFit="1" customWidth="1"/>
    <col min="8723" max="8723" width="13.42578125" style="2105" customWidth="1"/>
    <col min="8724" max="8724" width="12.42578125" style="2105" customWidth="1"/>
    <col min="8725" max="8953" width="16.7109375" style="2105"/>
    <col min="8954" max="8954" width="6.5703125" style="2105" customWidth="1"/>
    <col min="8955" max="8955" width="41.85546875" style="2105" customWidth="1"/>
    <col min="8956" max="8956" width="11" style="2105" customWidth="1"/>
    <col min="8957" max="8957" width="1.85546875" style="2105" customWidth="1"/>
    <col min="8958" max="8958" width="11" style="2105" customWidth="1"/>
    <col min="8959" max="8959" width="2.5703125" style="2105" customWidth="1"/>
    <col min="8960" max="8960" width="12.85546875" style="2105" customWidth="1"/>
    <col min="8961" max="8961" width="2.42578125" style="2105" customWidth="1"/>
    <col min="8962" max="8962" width="12.28515625" style="2105" customWidth="1"/>
    <col min="8963" max="8963" width="3.85546875" style="2105" customWidth="1"/>
    <col min="8964" max="8964" width="13.140625" style="2105" bestFit="1" customWidth="1"/>
    <col min="8965" max="8965" width="3.85546875" style="2105" bestFit="1" customWidth="1"/>
    <col min="8966" max="8966" width="13.28515625" style="2105" customWidth="1"/>
    <col min="8967" max="8967" width="13" style="2105" customWidth="1"/>
    <col min="8968" max="8968" width="2.28515625" style="2105" customWidth="1"/>
    <col min="8969" max="8969" width="11" style="2105" customWidth="1"/>
    <col min="8970" max="8970" width="3.28515625" style="2105" customWidth="1"/>
    <col min="8971" max="8971" width="14.5703125" style="2105" customWidth="1"/>
    <col min="8972" max="8972" width="2" style="2105" customWidth="1"/>
    <col min="8973" max="8973" width="13.42578125" style="2105" customWidth="1"/>
    <col min="8974" max="8974" width="12.42578125" style="2105" customWidth="1"/>
    <col min="8975" max="8975" width="14.85546875" style="2105" customWidth="1"/>
    <col min="8976" max="8976" width="15" style="2105" customWidth="1"/>
    <col min="8977" max="8978" width="20.42578125" style="2105" bestFit="1" customWidth="1"/>
    <col min="8979" max="8979" width="13.42578125" style="2105" customWidth="1"/>
    <col min="8980" max="8980" width="12.42578125" style="2105" customWidth="1"/>
    <col min="8981" max="9209" width="16.7109375" style="2105"/>
    <col min="9210" max="9210" width="6.5703125" style="2105" customWidth="1"/>
    <col min="9211" max="9211" width="41.85546875" style="2105" customWidth="1"/>
    <col min="9212" max="9212" width="11" style="2105" customWidth="1"/>
    <col min="9213" max="9213" width="1.85546875" style="2105" customWidth="1"/>
    <col min="9214" max="9214" width="11" style="2105" customWidth="1"/>
    <col min="9215" max="9215" width="2.5703125" style="2105" customWidth="1"/>
    <col min="9216" max="9216" width="12.85546875" style="2105" customWidth="1"/>
    <col min="9217" max="9217" width="2.42578125" style="2105" customWidth="1"/>
    <col min="9218" max="9218" width="12.28515625" style="2105" customWidth="1"/>
    <col min="9219" max="9219" width="3.85546875" style="2105" customWidth="1"/>
    <col min="9220" max="9220" width="13.140625" style="2105" bestFit="1" customWidth="1"/>
    <col min="9221" max="9221" width="3.85546875" style="2105" bestFit="1" customWidth="1"/>
    <col min="9222" max="9222" width="13.28515625" style="2105" customWidth="1"/>
    <col min="9223" max="9223" width="13" style="2105" customWidth="1"/>
    <col min="9224" max="9224" width="2.28515625" style="2105" customWidth="1"/>
    <col min="9225" max="9225" width="11" style="2105" customWidth="1"/>
    <col min="9226" max="9226" width="3.28515625" style="2105" customWidth="1"/>
    <col min="9227" max="9227" width="14.5703125" style="2105" customWidth="1"/>
    <col min="9228" max="9228" width="2" style="2105" customWidth="1"/>
    <col min="9229" max="9229" width="13.42578125" style="2105" customWidth="1"/>
    <col min="9230" max="9230" width="12.42578125" style="2105" customWidth="1"/>
    <col min="9231" max="9231" width="14.85546875" style="2105" customWidth="1"/>
    <col min="9232" max="9232" width="15" style="2105" customWidth="1"/>
    <col min="9233" max="9234" width="20.42578125" style="2105" bestFit="1" customWidth="1"/>
    <col min="9235" max="9235" width="13.42578125" style="2105" customWidth="1"/>
    <col min="9236" max="9236" width="12.42578125" style="2105" customWidth="1"/>
    <col min="9237" max="9465" width="16.7109375" style="2105"/>
    <col min="9466" max="9466" width="6.5703125" style="2105" customWidth="1"/>
    <col min="9467" max="9467" width="41.85546875" style="2105" customWidth="1"/>
    <col min="9468" max="9468" width="11" style="2105" customWidth="1"/>
    <col min="9469" max="9469" width="1.85546875" style="2105" customWidth="1"/>
    <col min="9470" max="9470" width="11" style="2105" customWidth="1"/>
    <col min="9471" max="9471" width="2.5703125" style="2105" customWidth="1"/>
    <col min="9472" max="9472" width="12.85546875" style="2105" customWidth="1"/>
    <col min="9473" max="9473" width="2.42578125" style="2105" customWidth="1"/>
    <col min="9474" max="9474" width="12.28515625" style="2105" customWidth="1"/>
    <col min="9475" max="9475" width="3.85546875" style="2105" customWidth="1"/>
    <col min="9476" max="9476" width="13.140625" style="2105" bestFit="1" customWidth="1"/>
    <col min="9477" max="9477" width="3.85546875" style="2105" bestFit="1" customWidth="1"/>
    <col min="9478" max="9478" width="13.28515625" style="2105" customWidth="1"/>
    <col min="9479" max="9479" width="13" style="2105" customWidth="1"/>
    <col min="9480" max="9480" width="2.28515625" style="2105" customWidth="1"/>
    <col min="9481" max="9481" width="11" style="2105" customWidth="1"/>
    <col min="9482" max="9482" width="3.28515625" style="2105" customWidth="1"/>
    <col min="9483" max="9483" width="14.5703125" style="2105" customWidth="1"/>
    <col min="9484" max="9484" width="2" style="2105" customWidth="1"/>
    <col min="9485" max="9485" width="13.42578125" style="2105" customWidth="1"/>
    <col min="9486" max="9486" width="12.42578125" style="2105" customWidth="1"/>
    <col min="9487" max="9487" width="14.85546875" style="2105" customWidth="1"/>
    <col min="9488" max="9488" width="15" style="2105" customWidth="1"/>
    <col min="9489" max="9490" width="20.42578125" style="2105" bestFit="1" customWidth="1"/>
    <col min="9491" max="9491" width="13.42578125" style="2105" customWidth="1"/>
    <col min="9492" max="9492" width="12.42578125" style="2105" customWidth="1"/>
    <col min="9493" max="9721" width="16.7109375" style="2105"/>
    <col min="9722" max="9722" width="6.5703125" style="2105" customWidth="1"/>
    <col min="9723" max="9723" width="41.85546875" style="2105" customWidth="1"/>
    <col min="9724" max="9724" width="11" style="2105" customWidth="1"/>
    <col min="9725" max="9725" width="1.85546875" style="2105" customWidth="1"/>
    <col min="9726" max="9726" width="11" style="2105" customWidth="1"/>
    <col min="9727" max="9727" width="2.5703125" style="2105" customWidth="1"/>
    <col min="9728" max="9728" width="12.85546875" style="2105" customWidth="1"/>
    <col min="9729" max="9729" width="2.42578125" style="2105" customWidth="1"/>
    <col min="9730" max="9730" width="12.28515625" style="2105" customWidth="1"/>
    <col min="9731" max="9731" width="3.85546875" style="2105" customWidth="1"/>
    <col min="9732" max="9732" width="13.140625" style="2105" bestFit="1" customWidth="1"/>
    <col min="9733" max="9733" width="3.85546875" style="2105" bestFit="1" customWidth="1"/>
    <col min="9734" max="9734" width="13.28515625" style="2105" customWidth="1"/>
    <col min="9735" max="9735" width="13" style="2105" customWidth="1"/>
    <col min="9736" max="9736" width="2.28515625" style="2105" customWidth="1"/>
    <col min="9737" max="9737" width="11" style="2105" customWidth="1"/>
    <col min="9738" max="9738" width="3.28515625" style="2105" customWidth="1"/>
    <col min="9739" max="9739" width="14.5703125" style="2105" customWidth="1"/>
    <col min="9740" max="9740" width="2" style="2105" customWidth="1"/>
    <col min="9741" max="9741" width="13.42578125" style="2105" customWidth="1"/>
    <col min="9742" max="9742" width="12.42578125" style="2105" customWidth="1"/>
    <col min="9743" max="9743" width="14.85546875" style="2105" customWidth="1"/>
    <col min="9744" max="9744" width="15" style="2105" customWidth="1"/>
    <col min="9745" max="9746" width="20.42578125" style="2105" bestFit="1" customWidth="1"/>
    <col min="9747" max="9747" width="13.42578125" style="2105" customWidth="1"/>
    <col min="9748" max="9748" width="12.42578125" style="2105" customWidth="1"/>
    <col min="9749" max="9977" width="16.7109375" style="2105"/>
    <col min="9978" max="9978" width="6.5703125" style="2105" customWidth="1"/>
    <col min="9979" max="9979" width="41.85546875" style="2105" customWidth="1"/>
    <col min="9980" max="9980" width="11" style="2105" customWidth="1"/>
    <col min="9981" max="9981" width="1.85546875" style="2105" customWidth="1"/>
    <col min="9982" max="9982" width="11" style="2105" customWidth="1"/>
    <col min="9983" max="9983" width="2.5703125" style="2105" customWidth="1"/>
    <col min="9984" max="9984" width="12.85546875" style="2105" customWidth="1"/>
    <col min="9985" max="9985" width="2.42578125" style="2105" customWidth="1"/>
    <col min="9986" max="9986" width="12.28515625" style="2105" customWidth="1"/>
    <col min="9987" max="9987" width="3.85546875" style="2105" customWidth="1"/>
    <col min="9988" max="9988" width="13.140625" style="2105" bestFit="1" customWidth="1"/>
    <col min="9989" max="9989" width="3.85546875" style="2105" bestFit="1" customWidth="1"/>
    <col min="9990" max="9990" width="13.28515625" style="2105" customWidth="1"/>
    <col min="9991" max="9991" width="13" style="2105" customWidth="1"/>
    <col min="9992" max="9992" width="2.28515625" style="2105" customWidth="1"/>
    <col min="9993" max="9993" width="11" style="2105" customWidth="1"/>
    <col min="9994" max="9994" width="3.28515625" style="2105" customWidth="1"/>
    <col min="9995" max="9995" width="14.5703125" style="2105" customWidth="1"/>
    <col min="9996" max="9996" width="2" style="2105" customWidth="1"/>
    <col min="9997" max="9997" width="13.42578125" style="2105" customWidth="1"/>
    <col min="9998" max="9998" width="12.42578125" style="2105" customWidth="1"/>
    <col min="9999" max="9999" width="14.85546875" style="2105" customWidth="1"/>
    <col min="10000" max="10000" width="15" style="2105" customWidth="1"/>
    <col min="10001" max="10002" width="20.42578125" style="2105" bestFit="1" customWidth="1"/>
    <col min="10003" max="10003" width="13.42578125" style="2105" customWidth="1"/>
    <col min="10004" max="10004" width="12.42578125" style="2105" customWidth="1"/>
    <col min="10005" max="10233" width="16.7109375" style="2105"/>
    <col min="10234" max="10234" width="6.5703125" style="2105" customWidth="1"/>
    <col min="10235" max="10235" width="41.85546875" style="2105" customWidth="1"/>
    <col min="10236" max="10236" width="11" style="2105" customWidth="1"/>
    <col min="10237" max="10237" width="1.85546875" style="2105" customWidth="1"/>
    <col min="10238" max="10238" width="11" style="2105" customWidth="1"/>
    <col min="10239" max="10239" width="2.5703125" style="2105" customWidth="1"/>
    <col min="10240" max="10240" width="12.85546875" style="2105" customWidth="1"/>
    <col min="10241" max="10241" width="2.42578125" style="2105" customWidth="1"/>
    <col min="10242" max="10242" width="12.28515625" style="2105" customWidth="1"/>
    <col min="10243" max="10243" width="3.85546875" style="2105" customWidth="1"/>
    <col min="10244" max="10244" width="13.140625" style="2105" bestFit="1" customWidth="1"/>
    <col min="10245" max="10245" width="3.85546875" style="2105" bestFit="1" customWidth="1"/>
    <col min="10246" max="10246" width="13.28515625" style="2105" customWidth="1"/>
    <col min="10247" max="10247" width="13" style="2105" customWidth="1"/>
    <col min="10248" max="10248" width="2.28515625" style="2105" customWidth="1"/>
    <col min="10249" max="10249" width="11" style="2105" customWidth="1"/>
    <col min="10250" max="10250" width="3.28515625" style="2105" customWidth="1"/>
    <col min="10251" max="10251" width="14.5703125" style="2105" customWidth="1"/>
    <col min="10252" max="10252" width="2" style="2105" customWidth="1"/>
    <col min="10253" max="10253" width="13.42578125" style="2105" customWidth="1"/>
    <col min="10254" max="10254" width="12.42578125" style="2105" customWidth="1"/>
    <col min="10255" max="10255" width="14.85546875" style="2105" customWidth="1"/>
    <col min="10256" max="10256" width="15" style="2105" customWidth="1"/>
    <col min="10257" max="10258" width="20.42578125" style="2105" bestFit="1" customWidth="1"/>
    <col min="10259" max="10259" width="13.42578125" style="2105" customWidth="1"/>
    <col min="10260" max="10260" width="12.42578125" style="2105" customWidth="1"/>
    <col min="10261" max="10489" width="16.7109375" style="2105"/>
    <col min="10490" max="10490" width="6.5703125" style="2105" customWidth="1"/>
    <col min="10491" max="10491" width="41.85546875" style="2105" customWidth="1"/>
    <col min="10492" max="10492" width="11" style="2105" customWidth="1"/>
    <col min="10493" max="10493" width="1.85546875" style="2105" customWidth="1"/>
    <col min="10494" max="10494" width="11" style="2105" customWidth="1"/>
    <col min="10495" max="10495" width="2.5703125" style="2105" customWidth="1"/>
    <col min="10496" max="10496" width="12.85546875" style="2105" customWidth="1"/>
    <col min="10497" max="10497" width="2.42578125" style="2105" customWidth="1"/>
    <col min="10498" max="10498" width="12.28515625" style="2105" customWidth="1"/>
    <col min="10499" max="10499" width="3.85546875" style="2105" customWidth="1"/>
    <col min="10500" max="10500" width="13.140625" style="2105" bestFit="1" customWidth="1"/>
    <col min="10501" max="10501" width="3.85546875" style="2105" bestFit="1" customWidth="1"/>
    <col min="10502" max="10502" width="13.28515625" style="2105" customWidth="1"/>
    <col min="10503" max="10503" width="13" style="2105" customWidth="1"/>
    <col min="10504" max="10504" width="2.28515625" style="2105" customWidth="1"/>
    <col min="10505" max="10505" width="11" style="2105" customWidth="1"/>
    <col min="10506" max="10506" width="3.28515625" style="2105" customWidth="1"/>
    <col min="10507" max="10507" width="14.5703125" style="2105" customWidth="1"/>
    <col min="10508" max="10508" width="2" style="2105" customWidth="1"/>
    <col min="10509" max="10509" width="13.42578125" style="2105" customWidth="1"/>
    <col min="10510" max="10510" width="12.42578125" style="2105" customWidth="1"/>
    <col min="10511" max="10511" width="14.85546875" style="2105" customWidth="1"/>
    <col min="10512" max="10512" width="15" style="2105" customWidth="1"/>
    <col min="10513" max="10514" width="20.42578125" style="2105" bestFit="1" customWidth="1"/>
    <col min="10515" max="10515" width="13.42578125" style="2105" customWidth="1"/>
    <col min="10516" max="10516" width="12.42578125" style="2105" customWidth="1"/>
    <col min="10517" max="10745" width="16.7109375" style="2105"/>
    <col min="10746" max="10746" width="6.5703125" style="2105" customWidth="1"/>
    <col min="10747" max="10747" width="41.85546875" style="2105" customWidth="1"/>
    <col min="10748" max="10748" width="11" style="2105" customWidth="1"/>
    <col min="10749" max="10749" width="1.85546875" style="2105" customWidth="1"/>
    <col min="10750" max="10750" width="11" style="2105" customWidth="1"/>
    <col min="10751" max="10751" width="2.5703125" style="2105" customWidth="1"/>
    <col min="10752" max="10752" width="12.85546875" style="2105" customWidth="1"/>
    <col min="10753" max="10753" width="2.42578125" style="2105" customWidth="1"/>
    <col min="10754" max="10754" width="12.28515625" style="2105" customWidth="1"/>
    <col min="10755" max="10755" width="3.85546875" style="2105" customWidth="1"/>
    <col min="10756" max="10756" width="13.140625" style="2105" bestFit="1" customWidth="1"/>
    <col min="10757" max="10757" width="3.85546875" style="2105" bestFit="1" customWidth="1"/>
    <col min="10758" max="10758" width="13.28515625" style="2105" customWidth="1"/>
    <col min="10759" max="10759" width="13" style="2105" customWidth="1"/>
    <col min="10760" max="10760" width="2.28515625" style="2105" customWidth="1"/>
    <col min="10761" max="10761" width="11" style="2105" customWidth="1"/>
    <col min="10762" max="10762" width="3.28515625" style="2105" customWidth="1"/>
    <col min="10763" max="10763" width="14.5703125" style="2105" customWidth="1"/>
    <col min="10764" max="10764" width="2" style="2105" customWidth="1"/>
    <col min="10765" max="10765" width="13.42578125" style="2105" customWidth="1"/>
    <col min="10766" max="10766" width="12.42578125" style="2105" customWidth="1"/>
    <col min="10767" max="10767" width="14.85546875" style="2105" customWidth="1"/>
    <col min="10768" max="10768" width="15" style="2105" customWidth="1"/>
    <col min="10769" max="10770" width="20.42578125" style="2105" bestFit="1" customWidth="1"/>
    <col min="10771" max="10771" width="13.42578125" style="2105" customWidth="1"/>
    <col min="10772" max="10772" width="12.42578125" style="2105" customWidth="1"/>
    <col min="10773" max="11001" width="16.7109375" style="2105"/>
    <col min="11002" max="11002" width="6.5703125" style="2105" customWidth="1"/>
    <col min="11003" max="11003" width="41.85546875" style="2105" customWidth="1"/>
    <col min="11004" max="11004" width="11" style="2105" customWidth="1"/>
    <col min="11005" max="11005" width="1.85546875" style="2105" customWidth="1"/>
    <col min="11006" max="11006" width="11" style="2105" customWidth="1"/>
    <col min="11007" max="11007" width="2.5703125" style="2105" customWidth="1"/>
    <col min="11008" max="11008" width="12.85546875" style="2105" customWidth="1"/>
    <col min="11009" max="11009" width="2.42578125" style="2105" customWidth="1"/>
    <col min="11010" max="11010" width="12.28515625" style="2105" customWidth="1"/>
    <col min="11011" max="11011" width="3.85546875" style="2105" customWidth="1"/>
    <col min="11012" max="11012" width="13.140625" style="2105" bestFit="1" customWidth="1"/>
    <col min="11013" max="11013" width="3.85546875" style="2105" bestFit="1" customWidth="1"/>
    <col min="11014" max="11014" width="13.28515625" style="2105" customWidth="1"/>
    <col min="11015" max="11015" width="13" style="2105" customWidth="1"/>
    <col min="11016" max="11016" width="2.28515625" style="2105" customWidth="1"/>
    <col min="11017" max="11017" width="11" style="2105" customWidth="1"/>
    <col min="11018" max="11018" width="3.28515625" style="2105" customWidth="1"/>
    <col min="11019" max="11019" width="14.5703125" style="2105" customWidth="1"/>
    <col min="11020" max="11020" width="2" style="2105" customWidth="1"/>
    <col min="11021" max="11021" width="13.42578125" style="2105" customWidth="1"/>
    <col min="11022" max="11022" width="12.42578125" style="2105" customWidth="1"/>
    <col min="11023" max="11023" width="14.85546875" style="2105" customWidth="1"/>
    <col min="11024" max="11024" width="15" style="2105" customWidth="1"/>
    <col min="11025" max="11026" width="20.42578125" style="2105" bestFit="1" customWidth="1"/>
    <col min="11027" max="11027" width="13.42578125" style="2105" customWidth="1"/>
    <col min="11028" max="11028" width="12.42578125" style="2105" customWidth="1"/>
    <col min="11029" max="11257" width="16.7109375" style="2105"/>
    <col min="11258" max="11258" width="6.5703125" style="2105" customWidth="1"/>
    <col min="11259" max="11259" width="41.85546875" style="2105" customWidth="1"/>
    <col min="11260" max="11260" width="11" style="2105" customWidth="1"/>
    <col min="11261" max="11261" width="1.85546875" style="2105" customWidth="1"/>
    <col min="11262" max="11262" width="11" style="2105" customWidth="1"/>
    <col min="11263" max="11263" width="2.5703125" style="2105" customWidth="1"/>
    <col min="11264" max="11264" width="12.85546875" style="2105" customWidth="1"/>
    <col min="11265" max="11265" width="2.42578125" style="2105" customWidth="1"/>
    <col min="11266" max="11266" width="12.28515625" style="2105" customWidth="1"/>
    <col min="11267" max="11267" width="3.85546875" style="2105" customWidth="1"/>
    <col min="11268" max="11268" width="13.140625" style="2105" bestFit="1" customWidth="1"/>
    <col min="11269" max="11269" width="3.85546875" style="2105" bestFit="1" customWidth="1"/>
    <col min="11270" max="11270" width="13.28515625" style="2105" customWidth="1"/>
    <col min="11271" max="11271" width="13" style="2105" customWidth="1"/>
    <col min="11272" max="11272" width="2.28515625" style="2105" customWidth="1"/>
    <col min="11273" max="11273" width="11" style="2105" customWidth="1"/>
    <col min="11274" max="11274" width="3.28515625" style="2105" customWidth="1"/>
    <col min="11275" max="11275" width="14.5703125" style="2105" customWidth="1"/>
    <col min="11276" max="11276" width="2" style="2105" customWidth="1"/>
    <col min="11277" max="11277" width="13.42578125" style="2105" customWidth="1"/>
    <col min="11278" max="11278" width="12.42578125" style="2105" customWidth="1"/>
    <col min="11279" max="11279" width="14.85546875" style="2105" customWidth="1"/>
    <col min="11280" max="11280" width="15" style="2105" customWidth="1"/>
    <col min="11281" max="11282" width="20.42578125" style="2105" bestFit="1" customWidth="1"/>
    <col min="11283" max="11283" width="13.42578125" style="2105" customWidth="1"/>
    <col min="11284" max="11284" width="12.42578125" style="2105" customWidth="1"/>
    <col min="11285" max="11513" width="16.7109375" style="2105"/>
    <col min="11514" max="11514" width="6.5703125" style="2105" customWidth="1"/>
    <col min="11515" max="11515" width="41.85546875" style="2105" customWidth="1"/>
    <col min="11516" max="11516" width="11" style="2105" customWidth="1"/>
    <col min="11517" max="11517" width="1.85546875" style="2105" customWidth="1"/>
    <col min="11518" max="11518" width="11" style="2105" customWidth="1"/>
    <col min="11519" max="11519" width="2.5703125" style="2105" customWidth="1"/>
    <col min="11520" max="11520" width="12.85546875" style="2105" customWidth="1"/>
    <col min="11521" max="11521" width="2.42578125" style="2105" customWidth="1"/>
    <col min="11522" max="11522" width="12.28515625" style="2105" customWidth="1"/>
    <col min="11523" max="11523" width="3.85546875" style="2105" customWidth="1"/>
    <col min="11524" max="11524" width="13.140625" style="2105" bestFit="1" customWidth="1"/>
    <col min="11525" max="11525" width="3.85546875" style="2105" bestFit="1" customWidth="1"/>
    <col min="11526" max="11526" width="13.28515625" style="2105" customWidth="1"/>
    <col min="11527" max="11527" width="13" style="2105" customWidth="1"/>
    <col min="11528" max="11528" width="2.28515625" style="2105" customWidth="1"/>
    <col min="11529" max="11529" width="11" style="2105" customWidth="1"/>
    <col min="11530" max="11530" width="3.28515625" style="2105" customWidth="1"/>
    <col min="11531" max="11531" width="14.5703125" style="2105" customWidth="1"/>
    <col min="11532" max="11532" width="2" style="2105" customWidth="1"/>
    <col min="11533" max="11533" width="13.42578125" style="2105" customWidth="1"/>
    <col min="11534" max="11534" width="12.42578125" style="2105" customWidth="1"/>
    <col min="11535" max="11535" width="14.85546875" style="2105" customWidth="1"/>
    <col min="11536" max="11536" width="15" style="2105" customWidth="1"/>
    <col min="11537" max="11538" width="20.42578125" style="2105" bestFit="1" customWidth="1"/>
    <col min="11539" max="11539" width="13.42578125" style="2105" customWidth="1"/>
    <col min="11540" max="11540" width="12.42578125" style="2105" customWidth="1"/>
    <col min="11541" max="11769" width="16.7109375" style="2105"/>
    <col min="11770" max="11770" width="6.5703125" style="2105" customWidth="1"/>
    <col min="11771" max="11771" width="41.85546875" style="2105" customWidth="1"/>
    <col min="11772" max="11772" width="11" style="2105" customWidth="1"/>
    <col min="11773" max="11773" width="1.85546875" style="2105" customWidth="1"/>
    <col min="11774" max="11774" width="11" style="2105" customWidth="1"/>
    <col min="11775" max="11775" width="2.5703125" style="2105" customWidth="1"/>
    <col min="11776" max="11776" width="12.85546875" style="2105" customWidth="1"/>
    <col min="11777" max="11777" width="2.42578125" style="2105" customWidth="1"/>
    <col min="11778" max="11778" width="12.28515625" style="2105" customWidth="1"/>
    <col min="11779" max="11779" width="3.85546875" style="2105" customWidth="1"/>
    <col min="11780" max="11780" width="13.140625" style="2105" bestFit="1" customWidth="1"/>
    <col min="11781" max="11781" width="3.85546875" style="2105" bestFit="1" customWidth="1"/>
    <col min="11782" max="11782" width="13.28515625" style="2105" customWidth="1"/>
    <col min="11783" max="11783" width="13" style="2105" customWidth="1"/>
    <col min="11784" max="11784" width="2.28515625" style="2105" customWidth="1"/>
    <col min="11785" max="11785" width="11" style="2105" customWidth="1"/>
    <col min="11786" max="11786" width="3.28515625" style="2105" customWidth="1"/>
    <col min="11787" max="11787" width="14.5703125" style="2105" customWidth="1"/>
    <col min="11788" max="11788" width="2" style="2105" customWidth="1"/>
    <col min="11789" max="11789" width="13.42578125" style="2105" customWidth="1"/>
    <col min="11790" max="11790" width="12.42578125" style="2105" customWidth="1"/>
    <col min="11791" max="11791" width="14.85546875" style="2105" customWidth="1"/>
    <col min="11792" max="11792" width="15" style="2105" customWidth="1"/>
    <col min="11793" max="11794" width="20.42578125" style="2105" bestFit="1" customWidth="1"/>
    <col min="11795" max="11795" width="13.42578125" style="2105" customWidth="1"/>
    <col min="11796" max="11796" width="12.42578125" style="2105" customWidth="1"/>
    <col min="11797" max="12025" width="16.7109375" style="2105"/>
    <col min="12026" max="12026" width="6.5703125" style="2105" customWidth="1"/>
    <col min="12027" max="12027" width="41.85546875" style="2105" customWidth="1"/>
    <col min="12028" max="12028" width="11" style="2105" customWidth="1"/>
    <col min="12029" max="12029" width="1.85546875" style="2105" customWidth="1"/>
    <col min="12030" max="12030" width="11" style="2105" customWidth="1"/>
    <col min="12031" max="12031" width="2.5703125" style="2105" customWidth="1"/>
    <col min="12032" max="12032" width="12.85546875" style="2105" customWidth="1"/>
    <col min="12033" max="12033" width="2.42578125" style="2105" customWidth="1"/>
    <col min="12034" max="12034" width="12.28515625" style="2105" customWidth="1"/>
    <col min="12035" max="12035" width="3.85546875" style="2105" customWidth="1"/>
    <col min="12036" max="12036" width="13.140625" style="2105" bestFit="1" customWidth="1"/>
    <col min="12037" max="12037" width="3.85546875" style="2105" bestFit="1" customWidth="1"/>
    <col min="12038" max="12038" width="13.28515625" style="2105" customWidth="1"/>
    <col min="12039" max="12039" width="13" style="2105" customWidth="1"/>
    <col min="12040" max="12040" width="2.28515625" style="2105" customWidth="1"/>
    <col min="12041" max="12041" width="11" style="2105" customWidth="1"/>
    <col min="12042" max="12042" width="3.28515625" style="2105" customWidth="1"/>
    <col min="12043" max="12043" width="14.5703125" style="2105" customWidth="1"/>
    <col min="12044" max="12044" width="2" style="2105" customWidth="1"/>
    <col min="12045" max="12045" width="13.42578125" style="2105" customWidth="1"/>
    <col min="12046" max="12046" width="12.42578125" style="2105" customWidth="1"/>
    <col min="12047" max="12047" width="14.85546875" style="2105" customWidth="1"/>
    <col min="12048" max="12048" width="15" style="2105" customWidth="1"/>
    <col min="12049" max="12050" width="20.42578125" style="2105" bestFit="1" customWidth="1"/>
    <col min="12051" max="12051" width="13.42578125" style="2105" customWidth="1"/>
    <col min="12052" max="12052" width="12.42578125" style="2105" customWidth="1"/>
    <col min="12053" max="12281" width="16.7109375" style="2105"/>
    <col min="12282" max="12282" width="6.5703125" style="2105" customWidth="1"/>
    <col min="12283" max="12283" width="41.85546875" style="2105" customWidth="1"/>
    <col min="12284" max="12284" width="11" style="2105" customWidth="1"/>
    <col min="12285" max="12285" width="1.85546875" style="2105" customWidth="1"/>
    <col min="12286" max="12286" width="11" style="2105" customWidth="1"/>
    <col min="12287" max="12287" width="2.5703125" style="2105" customWidth="1"/>
    <col min="12288" max="12288" width="12.85546875" style="2105" customWidth="1"/>
    <col min="12289" max="12289" width="2.42578125" style="2105" customWidth="1"/>
    <col min="12290" max="12290" width="12.28515625" style="2105" customWidth="1"/>
    <col min="12291" max="12291" width="3.85546875" style="2105" customWidth="1"/>
    <col min="12292" max="12292" width="13.140625" style="2105" bestFit="1" customWidth="1"/>
    <col min="12293" max="12293" width="3.85546875" style="2105" bestFit="1" customWidth="1"/>
    <col min="12294" max="12294" width="13.28515625" style="2105" customWidth="1"/>
    <col min="12295" max="12295" width="13" style="2105" customWidth="1"/>
    <col min="12296" max="12296" width="2.28515625" style="2105" customWidth="1"/>
    <col min="12297" max="12297" width="11" style="2105" customWidth="1"/>
    <col min="12298" max="12298" width="3.28515625" style="2105" customWidth="1"/>
    <col min="12299" max="12299" width="14.5703125" style="2105" customWidth="1"/>
    <col min="12300" max="12300" width="2" style="2105" customWidth="1"/>
    <col min="12301" max="12301" width="13.42578125" style="2105" customWidth="1"/>
    <col min="12302" max="12302" width="12.42578125" style="2105" customWidth="1"/>
    <col min="12303" max="12303" width="14.85546875" style="2105" customWidth="1"/>
    <col min="12304" max="12304" width="15" style="2105" customWidth="1"/>
    <col min="12305" max="12306" width="20.42578125" style="2105" bestFit="1" customWidth="1"/>
    <col min="12307" max="12307" width="13.42578125" style="2105" customWidth="1"/>
    <col min="12308" max="12308" width="12.42578125" style="2105" customWidth="1"/>
    <col min="12309" max="12537" width="16.7109375" style="2105"/>
    <col min="12538" max="12538" width="6.5703125" style="2105" customWidth="1"/>
    <col min="12539" max="12539" width="41.85546875" style="2105" customWidth="1"/>
    <col min="12540" max="12540" width="11" style="2105" customWidth="1"/>
    <col min="12541" max="12541" width="1.85546875" style="2105" customWidth="1"/>
    <col min="12542" max="12542" width="11" style="2105" customWidth="1"/>
    <col min="12543" max="12543" width="2.5703125" style="2105" customWidth="1"/>
    <col min="12544" max="12544" width="12.85546875" style="2105" customWidth="1"/>
    <col min="12545" max="12545" width="2.42578125" style="2105" customWidth="1"/>
    <col min="12546" max="12546" width="12.28515625" style="2105" customWidth="1"/>
    <col min="12547" max="12547" width="3.85546875" style="2105" customWidth="1"/>
    <col min="12548" max="12548" width="13.140625" style="2105" bestFit="1" customWidth="1"/>
    <col min="12549" max="12549" width="3.85546875" style="2105" bestFit="1" customWidth="1"/>
    <col min="12550" max="12550" width="13.28515625" style="2105" customWidth="1"/>
    <col min="12551" max="12551" width="13" style="2105" customWidth="1"/>
    <col min="12552" max="12552" width="2.28515625" style="2105" customWidth="1"/>
    <col min="12553" max="12553" width="11" style="2105" customWidth="1"/>
    <col min="12554" max="12554" width="3.28515625" style="2105" customWidth="1"/>
    <col min="12555" max="12555" width="14.5703125" style="2105" customWidth="1"/>
    <col min="12556" max="12556" width="2" style="2105" customWidth="1"/>
    <col min="12557" max="12557" width="13.42578125" style="2105" customWidth="1"/>
    <col min="12558" max="12558" width="12.42578125" style="2105" customWidth="1"/>
    <col min="12559" max="12559" width="14.85546875" style="2105" customWidth="1"/>
    <col min="12560" max="12560" width="15" style="2105" customWidth="1"/>
    <col min="12561" max="12562" width="20.42578125" style="2105" bestFit="1" customWidth="1"/>
    <col min="12563" max="12563" width="13.42578125" style="2105" customWidth="1"/>
    <col min="12564" max="12564" width="12.42578125" style="2105" customWidth="1"/>
    <col min="12565" max="12793" width="16.7109375" style="2105"/>
    <col min="12794" max="12794" width="6.5703125" style="2105" customWidth="1"/>
    <col min="12795" max="12795" width="41.85546875" style="2105" customWidth="1"/>
    <col min="12796" max="12796" width="11" style="2105" customWidth="1"/>
    <col min="12797" max="12797" width="1.85546875" style="2105" customWidth="1"/>
    <col min="12798" max="12798" width="11" style="2105" customWidth="1"/>
    <col min="12799" max="12799" width="2.5703125" style="2105" customWidth="1"/>
    <col min="12800" max="12800" width="12.85546875" style="2105" customWidth="1"/>
    <col min="12801" max="12801" width="2.42578125" style="2105" customWidth="1"/>
    <col min="12802" max="12802" width="12.28515625" style="2105" customWidth="1"/>
    <col min="12803" max="12803" width="3.85546875" style="2105" customWidth="1"/>
    <col min="12804" max="12804" width="13.140625" style="2105" bestFit="1" customWidth="1"/>
    <col min="12805" max="12805" width="3.85546875" style="2105" bestFit="1" customWidth="1"/>
    <col min="12806" max="12806" width="13.28515625" style="2105" customWidth="1"/>
    <col min="12807" max="12807" width="13" style="2105" customWidth="1"/>
    <col min="12808" max="12808" width="2.28515625" style="2105" customWidth="1"/>
    <col min="12809" max="12809" width="11" style="2105" customWidth="1"/>
    <col min="12810" max="12810" width="3.28515625" style="2105" customWidth="1"/>
    <col min="12811" max="12811" width="14.5703125" style="2105" customWidth="1"/>
    <col min="12812" max="12812" width="2" style="2105" customWidth="1"/>
    <col min="12813" max="12813" width="13.42578125" style="2105" customWidth="1"/>
    <col min="12814" max="12814" width="12.42578125" style="2105" customWidth="1"/>
    <col min="12815" max="12815" width="14.85546875" style="2105" customWidth="1"/>
    <col min="12816" max="12816" width="15" style="2105" customWidth="1"/>
    <col min="12817" max="12818" width="20.42578125" style="2105" bestFit="1" customWidth="1"/>
    <col min="12819" max="12819" width="13.42578125" style="2105" customWidth="1"/>
    <col min="12820" max="12820" width="12.42578125" style="2105" customWidth="1"/>
    <col min="12821" max="13049" width="16.7109375" style="2105"/>
    <col min="13050" max="13050" width="6.5703125" style="2105" customWidth="1"/>
    <col min="13051" max="13051" width="41.85546875" style="2105" customWidth="1"/>
    <col min="13052" max="13052" width="11" style="2105" customWidth="1"/>
    <col min="13053" max="13053" width="1.85546875" style="2105" customWidth="1"/>
    <col min="13054" max="13054" width="11" style="2105" customWidth="1"/>
    <col min="13055" max="13055" width="2.5703125" style="2105" customWidth="1"/>
    <col min="13056" max="13056" width="12.85546875" style="2105" customWidth="1"/>
    <col min="13057" max="13057" width="2.42578125" style="2105" customWidth="1"/>
    <col min="13058" max="13058" width="12.28515625" style="2105" customWidth="1"/>
    <col min="13059" max="13059" width="3.85546875" style="2105" customWidth="1"/>
    <col min="13060" max="13060" width="13.140625" style="2105" bestFit="1" customWidth="1"/>
    <col min="13061" max="13061" width="3.85546875" style="2105" bestFit="1" customWidth="1"/>
    <col min="13062" max="13062" width="13.28515625" style="2105" customWidth="1"/>
    <col min="13063" max="13063" width="13" style="2105" customWidth="1"/>
    <col min="13064" max="13064" width="2.28515625" style="2105" customWidth="1"/>
    <col min="13065" max="13065" width="11" style="2105" customWidth="1"/>
    <col min="13066" max="13066" width="3.28515625" style="2105" customWidth="1"/>
    <col min="13067" max="13067" width="14.5703125" style="2105" customWidth="1"/>
    <col min="13068" max="13068" width="2" style="2105" customWidth="1"/>
    <col min="13069" max="13069" width="13.42578125" style="2105" customWidth="1"/>
    <col min="13070" max="13070" width="12.42578125" style="2105" customWidth="1"/>
    <col min="13071" max="13071" width="14.85546875" style="2105" customWidth="1"/>
    <col min="13072" max="13072" width="15" style="2105" customWidth="1"/>
    <col min="13073" max="13074" width="20.42578125" style="2105" bestFit="1" customWidth="1"/>
    <col min="13075" max="13075" width="13.42578125" style="2105" customWidth="1"/>
    <col min="13076" max="13076" width="12.42578125" style="2105" customWidth="1"/>
    <col min="13077" max="13305" width="16.7109375" style="2105"/>
    <col min="13306" max="13306" width="6.5703125" style="2105" customWidth="1"/>
    <col min="13307" max="13307" width="41.85546875" style="2105" customWidth="1"/>
    <col min="13308" max="13308" width="11" style="2105" customWidth="1"/>
    <col min="13309" max="13309" width="1.85546875" style="2105" customWidth="1"/>
    <col min="13310" max="13310" width="11" style="2105" customWidth="1"/>
    <col min="13311" max="13311" width="2.5703125" style="2105" customWidth="1"/>
    <col min="13312" max="13312" width="12.85546875" style="2105" customWidth="1"/>
    <col min="13313" max="13313" width="2.42578125" style="2105" customWidth="1"/>
    <col min="13314" max="13314" width="12.28515625" style="2105" customWidth="1"/>
    <col min="13315" max="13315" width="3.85546875" style="2105" customWidth="1"/>
    <col min="13316" max="13316" width="13.140625" style="2105" bestFit="1" customWidth="1"/>
    <col min="13317" max="13317" width="3.85546875" style="2105" bestFit="1" customWidth="1"/>
    <col min="13318" max="13318" width="13.28515625" style="2105" customWidth="1"/>
    <col min="13319" max="13319" width="13" style="2105" customWidth="1"/>
    <col min="13320" max="13320" width="2.28515625" style="2105" customWidth="1"/>
    <col min="13321" max="13321" width="11" style="2105" customWidth="1"/>
    <col min="13322" max="13322" width="3.28515625" style="2105" customWidth="1"/>
    <col min="13323" max="13323" width="14.5703125" style="2105" customWidth="1"/>
    <col min="13324" max="13324" width="2" style="2105" customWidth="1"/>
    <col min="13325" max="13325" width="13.42578125" style="2105" customWidth="1"/>
    <col min="13326" max="13326" width="12.42578125" style="2105" customWidth="1"/>
    <col min="13327" max="13327" width="14.85546875" style="2105" customWidth="1"/>
    <col min="13328" max="13328" width="15" style="2105" customWidth="1"/>
    <col min="13329" max="13330" width="20.42578125" style="2105" bestFit="1" customWidth="1"/>
    <col min="13331" max="13331" width="13.42578125" style="2105" customWidth="1"/>
    <col min="13332" max="13332" width="12.42578125" style="2105" customWidth="1"/>
    <col min="13333" max="13561" width="16.7109375" style="2105"/>
    <col min="13562" max="13562" width="6.5703125" style="2105" customWidth="1"/>
    <col min="13563" max="13563" width="41.85546875" style="2105" customWidth="1"/>
    <col min="13564" max="13564" width="11" style="2105" customWidth="1"/>
    <col min="13565" max="13565" width="1.85546875" style="2105" customWidth="1"/>
    <col min="13566" max="13566" width="11" style="2105" customWidth="1"/>
    <col min="13567" max="13567" width="2.5703125" style="2105" customWidth="1"/>
    <col min="13568" max="13568" width="12.85546875" style="2105" customWidth="1"/>
    <col min="13569" max="13569" width="2.42578125" style="2105" customWidth="1"/>
    <col min="13570" max="13570" width="12.28515625" style="2105" customWidth="1"/>
    <col min="13571" max="13571" width="3.85546875" style="2105" customWidth="1"/>
    <col min="13572" max="13572" width="13.140625" style="2105" bestFit="1" customWidth="1"/>
    <col min="13573" max="13573" width="3.85546875" style="2105" bestFit="1" customWidth="1"/>
    <col min="13574" max="13574" width="13.28515625" style="2105" customWidth="1"/>
    <col min="13575" max="13575" width="13" style="2105" customWidth="1"/>
    <col min="13576" max="13576" width="2.28515625" style="2105" customWidth="1"/>
    <col min="13577" max="13577" width="11" style="2105" customWidth="1"/>
    <col min="13578" max="13578" width="3.28515625" style="2105" customWidth="1"/>
    <col min="13579" max="13579" width="14.5703125" style="2105" customWidth="1"/>
    <col min="13580" max="13580" width="2" style="2105" customWidth="1"/>
    <col min="13581" max="13581" width="13.42578125" style="2105" customWidth="1"/>
    <col min="13582" max="13582" width="12.42578125" style="2105" customWidth="1"/>
    <col min="13583" max="13583" width="14.85546875" style="2105" customWidth="1"/>
    <col min="13584" max="13584" width="15" style="2105" customWidth="1"/>
    <col min="13585" max="13586" width="20.42578125" style="2105" bestFit="1" customWidth="1"/>
    <col min="13587" max="13587" width="13.42578125" style="2105" customWidth="1"/>
    <col min="13588" max="13588" width="12.42578125" style="2105" customWidth="1"/>
    <col min="13589" max="13817" width="16.7109375" style="2105"/>
    <col min="13818" max="13818" width="6.5703125" style="2105" customWidth="1"/>
    <col min="13819" max="13819" width="41.85546875" style="2105" customWidth="1"/>
    <col min="13820" max="13820" width="11" style="2105" customWidth="1"/>
    <col min="13821" max="13821" width="1.85546875" style="2105" customWidth="1"/>
    <col min="13822" max="13822" width="11" style="2105" customWidth="1"/>
    <col min="13823" max="13823" width="2.5703125" style="2105" customWidth="1"/>
    <col min="13824" max="13824" width="12.85546875" style="2105" customWidth="1"/>
    <col min="13825" max="13825" width="2.42578125" style="2105" customWidth="1"/>
    <col min="13826" max="13826" width="12.28515625" style="2105" customWidth="1"/>
    <col min="13827" max="13827" width="3.85546875" style="2105" customWidth="1"/>
    <col min="13828" max="13828" width="13.140625" style="2105" bestFit="1" customWidth="1"/>
    <col min="13829" max="13829" width="3.85546875" style="2105" bestFit="1" customWidth="1"/>
    <col min="13830" max="13830" width="13.28515625" style="2105" customWidth="1"/>
    <col min="13831" max="13831" width="13" style="2105" customWidth="1"/>
    <col min="13832" max="13832" width="2.28515625" style="2105" customWidth="1"/>
    <col min="13833" max="13833" width="11" style="2105" customWidth="1"/>
    <col min="13834" max="13834" width="3.28515625" style="2105" customWidth="1"/>
    <col min="13835" max="13835" width="14.5703125" style="2105" customWidth="1"/>
    <col min="13836" max="13836" width="2" style="2105" customWidth="1"/>
    <col min="13837" max="13837" width="13.42578125" style="2105" customWidth="1"/>
    <col min="13838" max="13838" width="12.42578125" style="2105" customWidth="1"/>
    <col min="13839" max="13839" width="14.85546875" style="2105" customWidth="1"/>
    <col min="13840" max="13840" width="15" style="2105" customWidth="1"/>
    <col min="13841" max="13842" width="20.42578125" style="2105" bestFit="1" customWidth="1"/>
    <col min="13843" max="13843" width="13.42578125" style="2105" customWidth="1"/>
    <col min="13844" max="13844" width="12.42578125" style="2105" customWidth="1"/>
    <col min="13845" max="14073" width="16.7109375" style="2105"/>
    <col min="14074" max="14074" width="6.5703125" style="2105" customWidth="1"/>
    <col min="14075" max="14075" width="41.85546875" style="2105" customWidth="1"/>
    <col min="14076" max="14076" width="11" style="2105" customWidth="1"/>
    <col min="14077" max="14077" width="1.85546875" style="2105" customWidth="1"/>
    <col min="14078" max="14078" width="11" style="2105" customWidth="1"/>
    <col min="14079" max="14079" width="2.5703125" style="2105" customWidth="1"/>
    <col min="14080" max="14080" width="12.85546875" style="2105" customWidth="1"/>
    <col min="14081" max="14081" width="2.42578125" style="2105" customWidth="1"/>
    <col min="14082" max="14082" width="12.28515625" style="2105" customWidth="1"/>
    <col min="14083" max="14083" width="3.85546875" style="2105" customWidth="1"/>
    <col min="14084" max="14084" width="13.140625" style="2105" bestFit="1" customWidth="1"/>
    <col min="14085" max="14085" width="3.85546875" style="2105" bestFit="1" customWidth="1"/>
    <col min="14086" max="14086" width="13.28515625" style="2105" customWidth="1"/>
    <col min="14087" max="14087" width="13" style="2105" customWidth="1"/>
    <col min="14088" max="14088" width="2.28515625" style="2105" customWidth="1"/>
    <col min="14089" max="14089" width="11" style="2105" customWidth="1"/>
    <col min="14090" max="14090" width="3.28515625" style="2105" customWidth="1"/>
    <col min="14091" max="14091" width="14.5703125" style="2105" customWidth="1"/>
    <col min="14092" max="14092" width="2" style="2105" customWidth="1"/>
    <col min="14093" max="14093" width="13.42578125" style="2105" customWidth="1"/>
    <col min="14094" max="14094" width="12.42578125" style="2105" customWidth="1"/>
    <col min="14095" max="14095" width="14.85546875" style="2105" customWidth="1"/>
    <col min="14096" max="14096" width="15" style="2105" customWidth="1"/>
    <col min="14097" max="14098" width="20.42578125" style="2105" bestFit="1" customWidth="1"/>
    <col min="14099" max="14099" width="13.42578125" style="2105" customWidth="1"/>
    <col min="14100" max="14100" width="12.42578125" style="2105" customWidth="1"/>
    <col min="14101" max="14329" width="16.7109375" style="2105"/>
    <col min="14330" max="14330" width="6.5703125" style="2105" customWidth="1"/>
    <col min="14331" max="14331" width="41.85546875" style="2105" customWidth="1"/>
    <col min="14332" max="14332" width="11" style="2105" customWidth="1"/>
    <col min="14333" max="14333" width="1.85546875" style="2105" customWidth="1"/>
    <col min="14334" max="14334" width="11" style="2105" customWidth="1"/>
    <col min="14335" max="14335" width="2.5703125" style="2105" customWidth="1"/>
    <col min="14336" max="14336" width="12.85546875" style="2105" customWidth="1"/>
    <col min="14337" max="14337" width="2.42578125" style="2105" customWidth="1"/>
    <col min="14338" max="14338" width="12.28515625" style="2105" customWidth="1"/>
    <col min="14339" max="14339" width="3.85546875" style="2105" customWidth="1"/>
    <col min="14340" max="14340" width="13.140625" style="2105" bestFit="1" customWidth="1"/>
    <col min="14341" max="14341" width="3.85546875" style="2105" bestFit="1" customWidth="1"/>
    <col min="14342" max="14342" width="13.28515625" style="2105" customWidth="1"/>
    <col min="14343" max="14343" width="13" style="2105" customWidth="1"/>
    <col min="14344" max="14344" width="2.28515625" style="2105" customWidth="1"/>
    <col min="14345" max="14345" width="11" style="2105" customWidth="1"/>
    <col min="14346" max="14346" width="3.28515625" style="2105" customWidth="1"/>
    <col min="14347" max="14347" width="14.5703125" style="2105" customWidth="1"/>
    <col min="14348" max="14348" width="2" style="2105" customWidth="1"/>
    <col min="14349" max="14349" width="13.42578125" style="2105" customWidth="1"/>
    <col min="14350" max="14350" width="12.42578125" style="2105" customWidth="1"/>
    <col min="14351" max="14351" width="14.85546875" style="2105" customWidth="1"/>
    <col min="14352" max="14352" width="15" style="2105" customWidth="1"/>
    <col min="14353" max="14354" width="20.42578125" style="2105" bestFit="1" customWidth="1"/>
    <col min="14355" max="14355" width="13.42578125" style="2105" customWidth="1"/>
    <col min="14356" max="14356" width="12.42578125" style="2105" customWidth="1"/>
    <col min="14357" max="14585" width="16.7109375" style="2105"/>
    <col min="14586" max="14586" width="6.5703125" style="2105" customWidth="1"/>
    <col min="14587" max="14587" width="41.85546875" style="2105" customWidth="1"/>
    <col min="14588" max="14588" width="11" style="2105" customWidth="1"/>
    <col min="14589" max="14589" width="1.85546875" style="2105" customWidth="1"/>
    <col min="14590" max="14590" width="11" style="2105" customWidth="1"/>
    <col min="14591" max="14591" width="2.5703125" style="2105" customWidth="1"/>
    <col min="14592" max="14592" width="12.85546875" style="2105" customWidth="1"/>
    <col min="14593" max="14593" width="2.42578125" style="2105" customWidth="1"/>
    <col min="14594" max="14594" width="12.28515625" style="2105" customWidth="1"/>
    <col min="14595" max="14595" width="3.85546875" style="2105" customWidth="1"/>
    <col min="14596" max="14596" width="13.140625" style="2105" bestFit="1" customWidth="1"/>
    <col min="14597" max="14597" width="3.85546875" style="2105" bestFit="1" customWidth="1"/>
    <col min="14598" max="14598" width="13.28515625" style="2105" customWidth="1"/>
    <col min="14599" max="14599" width="13" style="2105" customWidth="1"/>
    <col min="14600" max="14600" width="2.28515625" style="2105" customWidth="1"/>
    <col min="14601" max="14601" width="11" style="2105" customWidth="1"/>
    <col min="14602" max="14602" width="3.28515625" style="2105" customWidth="1"/>
    <col min="14603" max="14603" width="14.5703125" style="2105" customWidth="1"/>
    <col min="14604" max="14604" width="2" style="2105" customWidth="1"/>
    <col min="14605" max="14605" width="13.42578125" style="2105" customWidth="1"/>
    <col min="14606" max="14606" width="12.42578125" style="2105" customWidth="1"/>
    <col min="14607" max="14607" width="14.85546875" style="2105" customWidth="1"/>
    <col min="14608" max="14608" width="15" style="2105" customWidth="1"/>
    <col min="14609" max="14610" width="20.42578125" style="2105" bestFit="1" customWidth="1"/>
    <col min="14611" max="14611" width="13.42578125" style="2105" customWidth="1"/>
    <col min="14612" max="14612" width="12.42578125" style="2105" customWidth="1"/>
    <col min="14613" max="14841" width="16.7109375" style="2105"/>
    <col min="14842" max="14842" width="6.5703125" style="2105" customWidth="1"/>
    <col min="14843" max="14843" width="41.85546875" style="2105" customWidth="1"/>
    <col min="14844" max="14844" width="11" style="2105" customWidth="1"/>
    <col min="14845" max="14845" width="1.85546875" style="2105" customWidth="1"/>
    <col min="14846" max="14846" width="11" style="2105" customWidth="1"/>
    <col min="14847" max="14847" width="2.5703125" style="2105" customWidth="1"/>
    <col min="14848" max="14848" width="12.85546875" style="2105" customWidth="1"/>
    <col min="14849" max="14849" width="2.42578125" style="2105" customWidth="1"/>
    <col min="14850" max="14850" width="12.28515625" style="2105" customWidth="1"/>
    <col min="14851" max="14851" width="3.85546875" style="2105" customWidth="1"/>
    <col min="14852" max="14852" width="13.140625" style="2105" bestFit="1" customWidth="1"/>
    <col min="14853" max="14853" width="3.85546875" style="2105" bestFit="1" customWidth="1"/>
    <col min="14854" max="14854" width="13.28515625" style="2105" customWidth="1"/>
    <col min="14855" max="14855" width="13" style="2105" customWidth="1"/>
    <col min="14856" max="14856" width="2.28515625" style="2105" customWidth="1"/>
    <col min="14857" max="14857" width="11" style="2105" customWidth="1"/>
    <col min="14858" max="14858" width="3.28515625" style="2105" customWidth="1"/>
    <col min="14859" max="14859" width="14.5703125" style="2105" customWidth="1"/>
    <col min="14860" max="14860" width="2" style="2105" customWidth="1"/>
    <col min="14861" max="14861" width="13.42578125" style="2105" customWidth="1"/>
    <col min="14862" max="14862" width="12.42578125" style="2105" customWidth="1"/>
    <col min="14863" max="14863" width="14.85546875" style="2105" customWidth="1"/>
    <col min="14864" max="14864" width="15" style="2105" customWidth="1"/>
    <col min="14865" max="14866" width="20.42578125" style="2105" bestFit="1" customWidth="1"/>
    <col min="14867" max="14867" width="13.42578125" style="2105" customWidth="1"/>
    <col min="14868" max="14868" width="12.42578125" style="2105" customWidth="1"/>
    <col min="14869" max="15097" width="16.7109375" style="2105"/>
    <col min="15098" max="15098" width="6.5703125" style="2105" customWidth="1"/>
    <col min="15099" max="15099" width="41.85546875" style="2105" customWidth="1"/>
    <col min="15100" max="15100" width="11" style="2105" customWidth="1"/>
    <col min="15101" max="15101" width="1.85546875" style="2105" customWidth="1"/>
    <col min="15102" max="15102" width="11" style="2105" customWidth="1"/>
    <col min="15103" max="15103" width="2.5703125" style="2105" customWidth="1"/>
    <col min="15104" max="15104" width="12.85546875" style="2105" customWidth="1"/>
    <col min="15105" max="15105" width="2.42578125" style="2105" customWidth="1"/>
    <col min="15106" max="15106" width="12.28515625" style="2105" customWidth="1"/>
    <col min="15107" max="15107" width="3.85546875" style="2105" customWidth="1"/>
    <col min="15108" max="15108" width="13.140625" style="2105" bestFit="1" customWidth="1"/>
    <col min="15109" max="15109" width="3.85546875" style="2105" bestFit="1" customWidth="1"/>
    <col min="15110" max="15110" width="13.28515625" style="2105" customWidth="1"/>
    <col min="15111" max="15111" width="13" style="2105" customWidth="1"/>
    <col min="15112" max="15112" width="2.28515625" style="2105" customWidth="1"/>
    <col min="15113" max="15113" width="11" style="2105" customWidth="1"/>
    <col min="15114" max="15114" width="3.28515625" style="2105" customWidth="1"/>
    <col min="15115" max="15115" width="14.5703125" style="2105" customWidth="1"/>
    <col min="15116" max="15116" width="2" style="2105" customWidth="1"/>
    <col min="15117" max="15117" width="13.42578125" style="2105" customWidth="1"/>
    <col min="15118" max="15118" width="12.42578125" style="2105" customWidth="1"/>
    <col min="15119" max="15119" width="14.85546875" style="2105" customWidth="1"/>
    <col min="15120" max="15120" width="15" style="2105" customWidth="1"/>
    <col min="15121" max="15122" width="20.42578125" style="2105" bestFit="1" customWidth="1"/>
    <col min="15123" max="15123" width="13.42578125" style="2105" customWidth="1"/>
    <col min="15124" max="15124" width="12.42578125" style="2105" customWidth="1"/>
    <col min="15125" max="15353" width="16.7109375" style="2105"/>
    <col min="15354" max="15354" width="6.5703125" style="2105" customWidth="1"/>
    <col min="15355" max="15355" width="41.85546875" style="2105" customWidth="1"/>
    <col min="15356" max="15356" width="11" style="2105" customWidth="1"/>
    <col min="15357" max="15357" width="1.85546875" style="2105" customWidth="1"/>
    <col min="15358" max="15358" width="11" style="2105" customWidth="1"/>
    <col min="15359" max="15359" width="2.5703125" style="2105" customWidth="1"/>
    <col min="15360" max="15360" width="12.85546875" style="2105" customWidth="1"/>
    <col min="15361" max="15361" width="2.42578125" style="2105" customWidth="1"/>
    <col min="15362" max="15362" width="12.28515625" style="2105" customWidth="1"/>
    <col min="15363" max="15363" width="3.85546875" style="2105" customWidth="1"/>
    <col min="15364" max="15364" width="13.140625" style="2105" bestFit="1" customWidth="1"/>
    <col min="15365" max="15365" width="3.85546875" style="2105" bestFit="1" customWidth="1"/>
    <col min="15366" max="15366" width="13.28515625" style="2105" customWidth="1"/>
    <col min="15367" max="15367" width="13" style="2105" customWidth="1"/>
    <col min="15368" max="15368" width="2.28515625" style="2105" customWidth="1"/>
    <col min="15369" max="15369" width="11" style="2105" customWidth="1"/>
    <col min="15370" max="15370" width="3.28515625" style="2105" customWidth="1"/>
    <col min="15371" max="15371" width="14.5703125" style="2105" customWidth="1"/>
    <col min="15372" max="15372" width="2" style="2105" customWidth="1"/>
    <col min="15373" max="15373" width="13.42578125" style="2105" customWidth="1"/>
    <col min="15374" max="15374" width="12.42578125" style="2105" customWidth="1"/>
    <col min="15375" max="15375" width="14.85546875" style="2105" customWidth="1"/>
    <col min="15376" max="15376" width="15" style="2105" customWidth="1"/>
    <col min="15377" max="15378" width="20.42578125" style="2105" bestFit="1" customWidth="1"/>
    <col min="15379" max="15379" width="13.42578125" style="2105" customWidth="1"/>
    <col min="15380" max="15380" width="12.42578125" style="2105" customWidth="1"/>
    <col min="15381" max="15609" width="16.7109375" style="2105"/>
    <col min="15610" max="15610" width="6.5703125" style="2105" customWidth="1"/>
    <col min="15611" max="15611" width="41.85546875" style="2105" customWidth="1"/>
    <col min="15612" max="15612" width="11" style="2105" customWidth="1"/>
    <col min="15613" max="15613" width="1.85546875" style="2105" customWidth="1"/>
    <col min="15614" max="15614" width="11" style="2105" customWidth="1"/>
    <col min="15615" max="15615" width="2.5703125" style="2105" customWidth="1"/>
    <col min="15616" max="15616" width="12.85546875" style="2105" customWidth="1"/>
    <col min="15617" max="15617" width="2.42578125" style="2105" customWidth="1"/>
    <col min="15618" max="15618" width="12.28515625" style="2105" customWidth="1"/>
    <col min="15619" max="15619" width="3.85546875" style="2105" customWidth="1"/>
    <col min="15620" max="15620" width="13.140625" style="2105" bestFit="1" customWidth="1"/>
    <col min="15621" max="15621" width="3.85546875" style="2105" bestFit="1" customWidth="1"/>
    <col min="15622" max="15622" width="13.28515625" style="2105" customWidth="1"/>
    <col min="15623" max="15623" width="13" style="2105" customWidth="1"/>
    <col min="15624" max="15624" width="2.28515625" style="2105" customWidth="1"/>
    <col min="15625" max="15625" width="11" style="2105" customWidth="1"/>
    <col min="15626" max="15626" width="3.28515625" style="2105" customWidth="1"/>
    <col min="15627" max="15627" width="14.5703125" style="2105" customWidth="1"/>
    <col min="15628" max="15628" width="2" style="2105" customWidth="1"/>
    <col min="15629" max="15629" width="13.42578125" style="2105" customWidth="1"/>
    <col min="15630" max="15630" width="12.42578125" style="2105" customWidth="1"/>
    <col min="15631" max="15631" width="14.85546875" style="2105" customWidth="1"/>
    <col min="15632" max="15632" width="15" style="2105" customWidth="1"/>
    <col min="15633" max="15634" width="20.42578125" style="2105" bestFit="1" customWidth="1"/>
    <col min="15635" max="15635" width="13.42578125" style="2105" customWidth="1"/>
    <col min="15636" max="15636" width="12.42578125" style="2105" customWidth="1"/>
    <col min="15637" max="15865" width="16.7109375" style="2105"/>
    <col min="15866" max="15866" width="6.5703125" style="2105" customWidth="1"/>
    <col min="15867" max="15867" width="41.85546875" style="2105" customWidth="1"/>
    <col min="15868" max="15868" width="11" style="2105" customWidth="1"/>
    <col min="15869" max="15869" width="1.85546875" style="2105" customWidth="1"/>
    <col min="15870" max="15870" width="11" style="2105" customWidth="1"/>
    <col min="15871" max="15871" width="2.5703125" style="2105" customWidth="1"/>
    <col min="15872" max="15872" width="12.85546875" style="2105" customWidth="1"/>
    <col min="15873" max="15873" width="2.42578125" style="2105" customWidth="1"/>
    <col min="15874" max="15874" width="12.28515625" style="2105" customWidth="1"/>
    <col min="15875" max="15875" width="3.85546875" style="2105" customWidth="1"/>
    <col min="15876" max="15876" width="13.140625" style="2105" bestFit="1" customWidth="1"/>
    <col min="15877" max="15877" width="3.85546875" style="2105" bestFit="1" customWidth="1"/>
    <col min="15878" max="15878" width="13.28515625" style="2105" customWidth="1"/>
    <col min="15879" max="15879" width="13" style="2105" customWidth="1"/>
    <col min="15880" max="15880" width="2.28515625" style="2105" customWidth="1"/>
    <col min="15881" max="15881" width="11" style="2105" customWidth="1"/>
    <col min="15882" max="15882" width="3.28515625" style="2105" customWidth="1"/>
    <col min="15883" max="15883" width="14.5703125" style="2105" customWidth="1"/>
    <col min="15884" max="15884" width="2" style="2105" customWidth="1"/>
    <col min="15885" max="15885" width="13.42578125" style="2105" customWidth="1"/>
    <col min="15886" max="15886" width="12.42578125" style="2105" customWidth="1"/>
    <col min="15887" max="15887" width="14.85546875" style="2105" customWidth="1"/>
    <col min="15888" max="15888" width="15" style="2105" customWidth="1"/>
    <col min="15889" max="15890" width="20.42578125" style="2105" bestFit="1" customWidth="1"/>
    <col min="15891" max="15891" width="13.42578125" style="2105" customWidth="1"/>
    <col min="15892" max="15892" width="12.42578125" style="2105" customWidth="1"/>
    <col min="15893" max="16121" width="16.7109375" style="2105"/>
    <col min="16122" max="16122" width="6.5703125" style="2105" customWidth="1"/>
    <col min="16123" max="16123" width="41.85546875" style="2105" customWidth="1"/>
    <col min="16124" max="16124" width="11" style="2105" customWidth="1"/>
    <col min="16125" max="16125" width="1.85546875" style="2105" customWidth="1"/>
    <col min="16126" max="16126" width="11" style="2105" customWidth="1"/>
    <col min="16127" max="16127" width="2.5703125" style="2105" customWidth="1"/>
    <col min="16128" max="16128" width="12.85546875" style="2105" customWidth="1"/>
    <col min="16129" max="16129" width="2.42578125" style="2105" customWidth="1"/>
    <col min="16130" max="16130" width="12.28515625" style="2105" customWidth="1"/>
    <col min="16131" max="16131" width="3.85546875" style="2105" customWidth="1"/>
    <col min="16132" max="16132" width="13.140625" style="2105" bestFit="1" customWidth="1"/>
    <col min="16133" max="16133" width="3.85546875" style="2105" bestFit="1" customWidth="1"/>
    <col min="16134" max="16134" width="13.28515625" style="2105" customWidth="1"/>
    <col min="16135" max="16135" width="13" style="2105" customWidth="1"/>
    <col min="16136" max="16136" width="2.28515625" style="2105" customWidth="1"/>
    <col min="16137" max="16137" width="11" style="2105" customWidth="1"/>
    <col min="16138" max="16138" width="3.28515625" style="2105" customWidth="1"/>
    <col min="16139" max="16139" width="14.5703125" style="2105" customWidth="1"/>
    <col min="16140" max="16140" width="2" style="2105" customWidth="1"/>
    <col min="16141" max="16141" width="13.42578125" style="2105" customWidth="1"/>
    <col min="16142" max="16142" width="12.42578125" style="2105" customWidth="1"/>
    <col min="16143" max="16143" width="14.85546875" style="2105" customWidth="1"/>
    <col min="16144" max="16144" width="15" style="2105" customWidth="1"/>
    <col min="16145" max="16146" width="20.42578125" style="2105" bestFit="1" customWidth="1"/>
    <col min="16147" max="16147" width="13.42578125" style="2105" customWidth="1"/>
    <col min="16148" max="16148" width="12.42578125" style="2105" customWidth="1"/>
    <col min="16149" max="16384" width="16.7109375" style="2105"/>
  </cols>
  <sheetData>
    <row r="1" spans="1:21" ht="15.95" customHeight="1" x14ac:dyDescent="0.25">
      <c r="A1" s="2651" t="s">
        <v>2100</v>
      </c>
      <c r="B1" s="2651"/>
      <c r="C1" s="2651"/>
      <c r="D1" s="2651"/>
      <c r="E1" s="2651"/>
      <c r="F1" s="2651"/>
      <c r="G1" s="2651"/>
      <c r="H1" s="2651"/>
      <c r="I1" s="2651"/>
      <c r="J1" s="2651"/>
      <c r="K1" s="2651"/>
      <c r="L1" s="2651"/>
      <c r="M1" s="2651"/>
      <c r="N1" s="2651"/>
      <c r="O1" s="2651"/>
      <c r="P1" s="2651"/>
      <c r="Q1" s="2651"/>
      <c r="R1" s="2651"/>
      <c r="S1" s="2651"/>
      <c r="T1" s="2651"/>
      <c r="U1" s="2104"/>
    </row>
    <row r="2" spans="1:21" ht="15.95" customHeight="1" x14ac:dyDescent="0.25">
      <c r="A2" s="2652" t="s">
        <v>2127</v>
      </c>
      <c r="B2" s="2652"/>
      <c r="C2" s="2652"/>
      <c r="D2" s="2652"/>
      <c r="E2" s="2652"/>
      <c r="F2" s="2652"/>
      <c r="G2" s="2652"/>
      <c r="H2" s="2652"/>
      <c r="I2" s="2652"/>
      <c r="J2" s="2652"/>
      <c r="K2" s="2652"/>
      <c r="L2" s="2652"/>
      <c r="M2" s="2652"/>
      <c r="N2" s="2652"/>
      <c r="O2" s="2652"/>
      <c r="P2" s="2652"/>
      <c r="Q2" s="2652"/>
      <c r="R2" s="2652"/>
      <c r="S2" s="2652"/>
      <c r="T2" s="2652"/>
      <c r="U2" s="2104"/>
    </row>
    <row r="3" spans="1:21" ht="15.95" customHeight="1" x14ac:dyDescent="0.2">
      <c r="A3" s="2653" t="s">
        <v>2098</v>
      </c>
      <c r="B3" s="2653"/>
      <c r="C3" s="2653"/>
      <c r="D3" s="2653"/>
      <c r="E3" s="2653"/>
      <c r="F3" s="2653"/>
      <c r="G3" s="2653"/>
      <c r="H3" s="2653"/>
      <c r="I3" s="2653"/>
      <c r="J3" s="2653"/>
      <c r="K3" s="2653"/>
      <c r="L3" s="2653"/>
      <c r="M3" s="2653"/>
      <c r="N3" s="2653"/>
      <c r="O3" s="2653"/>
      <c r="P3" s="2653"/>
      <c r="Q3" s="2653"/>
      <c r="R3" s="2653"/>
      <c r="S3" s="2653"/>
      <c r="T3" s="2653"/>
      <c r="U3" s="2104"/>
    </row>
    <row r="4" spans="1:21" ht="15.95" customHeight="1" x14ac:dyDescent="0.25">
      <c r="A4" s="2651" t="s">
        <v>1432</v>
      </c>
      <c r="B4" s="2651"/>
      <c r="C4" s="2651"/>
      <c r="D4" s="2651"/>
      <c r="E4" s="2651"/>
      <c r="F4" s="2651"/>
      <c r="G4" s="2651"/>
      <c r="H4" s="2651"/>
      <c r="I4" s="2651"/>
      <c r="J4" s="2651"/>
      <c r="K4" s="2651"/>
      <c r="L4" s="2651"/>
      <c r="M4" s="2651"/>
      <c r="N4" s="2651"/>
      <c r="O4" s="2651"/>
      <c r="P4" s="2651"/>
      <c r="Q4" s="2651"/>
      <c r="R4" s="2651"/>
      <c r="S4" s="2651"/>
      <c r="T4" s="2651"/>
      <c r="U4" s="2104"/>
    </row>
    <row r="5" spans="1:21" ht="15.95" customHeight="1" x14ac:dyDescent="0.25">
      <c r="A5" s="2654" t="s">
        <v>2128</v>
      </c>
      <c r="B5" s="2654"/>
      <c r="C5" s="2654"/>
      <c r="D5" s="2654"/>
      <c r="E5" s="2654"/>
      <c r="F5" s="2654"/>
      <c r="G5" s="2654"/>
      <c r="H5" s="2654"/>
      <c r="I5" s="2654"/>
      <c r="J5" s="2654"/>
      <c r="K5" s="2654"/>
      <c r="L5" s="2654"/>
      <c r="M5" s="2654"/>
      <c r="N5" s="2654"/>
      <c r="O5" s="2654"/>
      <c r="P5" s="2654"/>
      <c r="Q5" s="2654"/>
      <c r="R5" s="2654"/>
      <c r="S5" s="2654"/>
      <c r="T5" s="2654"/>
      <c r="U5" s="2104"/>
    </row>
    <row r="6" spans="1:21" s="2110" customFormat="1" ht="15.95" customHeight="1" x14ac:dyDescent="0.2">
      <c r="A6" s="2107"/>
      <c r="B6" s="2107"/>
      <c r="C6" s="2107"/>
      <c r="D6" s="2107"/>
      <c r="E6" s="2107"/>
      <c r="F6" s="2107"/>
      <c r="G6" s="2108"/>
      <c r="H6" s="2103"/>
      <c r="I6" s="2108"/>
      <c r="J6" s="2109"/>
      <c r="K6" s="2108"/>
      <c r="L6" s="2103"/>
      <c r="M6" s="2103"/>
      <c r="N6" s="2103"/>
      <c r="O6" s="2103"/>
      <c r="P6" s="2103"/>
      <c r="Q6" s="2109"/>
      <c r="R6" s="2103"/>
      <c r="S6" s="2103"/>
      <c r="T6" s="2103"/>
      <c r="U6" s="2103"/>
    </row>
    <row r="7" spans="1:21" ht="15.95" customHeight="1" x14ac:dyDescent="0.2">
      <c r="A7" s="2107"/>
      <c r="B7" s="2107"/>
      <c r="C7" s="2107"/>
      <c r="D7" s="2107"/>
      <c r="E7" s="2107"/>
      <c r="F7" s="2107"/>
      <c r="G7" s="2108"/>
      <c r="H7" s="2103"/>
      <c r="I7" s="2108"/>
      <c r="J7" s="2109"/>
      <c r="K7" s="2108"/>
      <c r="L7" s="2103"/>
      <c r="M7" s="2103"/>
      <c r="N7" s="2103"/>
      <c r="O7" s="2103"/>
      <c r="P7" s="2103"/>
      <c r="Q7" s="2109"/>
      <c r="R7" s="2103"/>
      <c r="S7" s="2103"/>
      <c r="T7" s="2103"/>
      <c r="U7" s="2104" t="s">
        <v>1365</v>
      </c>
    </row>
    <row r="8" spans="1:21" ht="15" customHeight="1" x14ac:dyDescent="0.2">
      <c r="A8" s="2109"/>
      <c r="B8" s="2108"/>
      <c r="C8" s="2103"/>
      <c r="D8" s="2103"/>
      <c r="E8" s="2109" t="s">
        <v>2129</v>
      </c>
      <c r="F8" s="2109"/>
      <c r="G8" s="2111" t="s">
        <v>2130</v>
      </c>
      <c r="H8" s="2111"/>
      <c r="I8" s="2111"/>
      <c r="J8" s="2109"/>
      <c r="K8" s="2655" t="s">
        <v>2131</v>
      </c>
      <c r="L8" s="2655"/>
      <c r="M8" s="2655"/>
      <c r="N8" s="2655"/>
      <c r="O8" s="2112"/>
      <c r="P8" s="2103"/>
      <c r="Q8" s="2109"/>
      <c r="R8" s="2103"/>
      <c r="S8" s="2103"/>
      <c r="T8" s="2103"/>
      <c r="U8" s="2104" t="s">
        <v>1365</v>
      </c>
    </row>
    <row r="9" spans="1:21" ht="14.25" customHeight="1" x14ac:dyDescent="0.2">
      <c r="A9" s="2113"/>
      <c r="B9" s="2114"/>
      <c r="C9" s="2109" t="s">
        <v>1486</v>
      </c>
      <c r="D9" s="2113"/>
      <c r="E9" s="2113" t="s">
        <v>2132</v>
      </c>
      <c r="F9" s="2113"/>
      <c r="G9" s="2113" t="s">
        <v>2133</v>
      </c>
      <c r="H9" s="2104"/>
      <c r="I9" s="2115" t="s">
        <v>2134</v>
      </c>
      <c r="J9" s="2113"/>
      <c r="K9" s="2113" t="s">
        <v>2133</v>
      </c>
      <c r="L9" s="2104"/>
      <c r="M9" s="2113" t="str">
        <f>+I9</f>
        <v>7/01/16 -</v>
      </c>
      <c r="N9" s="2104" t="s">
        <v>2055</v>
      </c>
      <c r="O9" s="2104"/>
      <c r="P9" s="2113" t="s">
        <v>1483</v>
      </c>
      <c r="Q9" s="2113"/>
      <c r="R9" s="2113" t="s">
        <v>2135</v>
      </c>
      <c r="S9" s="2104"/>
      <c r="T9" s="2114" t="s">
        <v>1365</v>
      </c>
      <c r="U9" s="2104"/>
    </row>
    <row r="10" spans="1:21" ht="13.5" customHeight="1" x14ac:dyDescent="0.2">
      <c r="A10" s="2114" t="s">
        <v>2136</v>
      </c>
      <c r="B10" s="2114"/>
      <c r="C10" s="2109" t="s">
        <v>2137</v>
      </c>
      <c r="D10" s="2113"/>
      <c r="E10" s="2113" t="s">
        <v>2137</v>
      </c>
      <c r="F10" s="2113"/>
      <c r="G10" s="2116" t="s">
        <v>2138</v>
      </c>
      <c r="H10" s="2104"/>
      <c r="I10" s="2116" t="s">
        <v>2139</v>
      </c>
      <c r="J10" s="2113"/>
      <c r="K10" s="2117" t="str">
        <f>+G10</f>
        <v>7/01/16</v>
      </c>
      <c r="L10" s="2104"/>
      <c r="M10" s="2117" t="str">
        <f>+I10</f>
        <v>6/30/17</v>
      </c>
      <c r="N10" s="2104" t="s">
        <v>2057</v>
      </c>
      <c r="O10" s="2104"/>
      <c r="P10" s="2113" t="s">
        <v>2140</v>
      </c>
      <c r="Q10" s="2113"/>
      <c r="R10" s="2113" t="s">
        <v>1478</v>
      </c>
      <c r="S10" s="2104"/>
      <c r="T10" s="2113" t="s">
        <v>31</v>
      </c>
      <c r="U10" s="2104"/>
    </row>
    <row r="11" spans="1:21" ht="15.95" customHeight="1" x14ac:dyDescent="0.2">
      <c r="A11" s="2119" t="s">
        <v>2141</v>
      </c>
      <c r="B11" s="2104"/>
      <c r="C11" s="2112" t="s">
        <v>2142</v>
      </c>
      <c r="D11" s="2113"/>
      <c r="E11" s="2120" t="s">
        <v>2143</v>
      </c>
      <c r="F11" s="2113"/>
      <c r="G11" s="2121" t="s">
        <v>2144</v>
      </c>
      <c r="H11" s="2122"/>
      <c r="I11" s="2121" t="s">
        <v>2145</v>
      </c>
      <c r="J11" s="2123"/>
      <c r="K11" s="2124" t="s">
        <v>2146</v>
      </c>
      <c r="L11" s="2122"/>
      <c r="M11" s="2124" t="s">
        <v>2147</v>
      </c>
      <c r="N11" s="2125" t="s">
        <v>1489</v>
      </c>
      <c r="O11" s="2125"/>
      <c r="P11" s="2121" t="s">
        <v>2148</v>
      </c>
      <c r="Q11" s="2123"/>
      <c r="R11" s="2121" t="s">
        <v>2149</v>
      </c>
      <c r="S11" s="2122"/>
      <c r="T11" s="2121" t="s">
        <v>2150</v>
      </c>
      <c r="U11" s="2104"/>
    </row>
    <row r="12" spans="1:21" ht="15.95" customHeight="1" x14ac:dyDescent="0.2">
      <c r="A12" s="2119"/>
      <c r="B12" s="2104"/>
      <c r="C12" s="2112"/>
      <c r="D12" s="2113"/>
      <c r="E12" s="2120"/>
      <c r="F12" s="2113"/>
      <c r="G12" s="2121"/>
      <c r="H12" s="2122"/>
      <c r="I12" s="2121"/>
      <c r="J12" s="2123"/>
      <c r="K12" s="2121"/>
      <c r="L12" s="2122"/>
      <c r="M12" s="2121"/>
      <c r="N12" s="2122"/>
      <c r="O12" s="2122"/>
      <c r="P12" s="2121"/>
      <c r="Q12" s="2123"/>
      <c r="R12" s="2121"/>
      <c r="S12" s="2122"/>
      <c r="T12" s="2121"/>
      <c r="U12" s="2104"/>
    </row>
    <row r="13" spans="1:21" ht="15.95" customHeight="1" x14ac:dyDescent="0.2">
      <c r="A13" s="2126" t="s">
        <v>2151</v>
      </c>
      <c r="B13" s="2104"/>
      <c r="C13" s="2109"/>
      <c r="D13" s="2113"/>
      <c r="E13" s="2104"/>
      <c r="F13" s="2113"/>
      <c r="G13" s="2122"/>
      <c r="H13" s="2122"/>
      <c r="I13" s="2122"/>
      <c r="J13" s="2123"/>
      <c r="K13" s="2122"/>
      <c r="L13" s="2122"/>
      <c r="M13" s="2122"/>
      <c r="N13" s="2122"/>
      <c r="O13" s="2122"/>
      <c r="P13" s="2122"/>
      <c r="Q13" s="2123"/>
      <c r="R13" s="2122"/>
      <c r="S13" s="2122"/>
      <c r="T13" s="2122" t="s">
        <v>1365</v>
      </c>
      <c r="U13" s="2104"/>
    </row>
    <row r="14" spans="1:21" ht="15.95" customHeight="1" x14ac:dyDescent="0.2">
      <c r="A14" s="2126" t="s">
        <v>2152</v>
      </c>
      <c r="B14" s="2104"/>
      <c r="C14" s="2109"/>
      <c r="D14" s="2113"/>
      <c r="E14" s="2104"/>
      <c r="F14" s="2113"/>
      <c r="G14" s="2122"/>
      <c r="H14" s="2122"/>
      <c r="I14" s="2122"/>
      <c r="J14" s="2123"/>
      <c r="K14" s="2122"/>
      <c r="L14" s="2122"/>
      <c r="M14" s="2122"/>
      <c r="N14" s="2122"/>
      <c r="O14" s="2122"/>
      <c r="P14" s="2122"/>
      <c r="Q14" s="2123"/>
      <c r="R14" s="2122"/>
      <c r="S14" s="2122"/>
      <c r="T14" s="2122" t="s">
        <v>1365</v>
      </c>
      <c r="U14" s="2104"/>
    </row>
    <row r="15" spans="1:21" ht="15.95" customHeight="1" x14ac:dyDescent="0.2">
      <c r="A15" s="2126" t="s">
        <v>2153</v>
      </c>
      <c r="B15" s="2104"/>
      <c r="C15" s="2109"/>
      <c r="D15" s="2113"/>
      <c r="E15" s="2104"/>
      <c r="F15" s="2113"/>
      <c r="G15" s="2128"/>
      <c r="H15" s="2128"/>
      <c r="I15" s="2128" t="s">
        <v>1365</v>
      </c>
      <c r="J15" s="2129"/>
      <c r="K15" s="2128"/>
      <c r="L15" s="2128"/>
      <c r="M15" s="2128"/>
      <c r="N15" s="2128"/>
      <c r="O15" s="2128"/>
      <c r="P15" s="2128"/>
      <c r="Q15" s="2129"/>
      <c r="R15" s="2128"/>
      <c r="S15" s="2128"/>
      <c r="T15" s="2128"/>
      <c r="U15" s="2104"/>
    </row>
    <row r="16" spans="1:21" ht="15.95" hidden="1" customHeight="1" x14ac:dyDescent="0.2">
      <c r="A16" s="2130"/>
      <c r="B16" s="2114"/>
      <c r="C16" s="2131"/>
      <c r="D16" s="2113"/>
      <c r="E16" s="2113"/>
      <c r="F16" s="2113"/>
      <c r="G16" s="2132"/>
      <c r="H16" s="2132"/>
      <c r="I16" s="2132"/>
      <c r="J16" s="2133"/>
      <c r="K16" s="2132"/>
      <c r="L16" s="2132"/>
      <c r="M16" s="2134"/>
      <c r="N16" s="2132"/>
      <c r="O16" s="2132"/>
      <c r="P16" s="2132"/>
      <c r="Q16" s="2133"/>
      <c r="R16" s="2135">
        <f>K16+M16+P16</f>
        <v>0</v>
      </c>
      <c r="S16" s="2132" t="s">
        <v>1365</v>
      </c>
      <c r="T16" s="2136"/>
      <c r="U16" s="2104"/>
    </row>
    <row r="17" spans="1:21" ht="15.95" hidden="1" customHeight="1" x14ac:dyDescent="0.2">
      <c r="A17" s="2130" t="s">
        <v>2154</v>
      </c>
      <c r="B17" s="2114" t="s">
        <v>2155</v>
      </c>
      <c r="C17" s="2131" t="s">
        <v>2156</v>
      </c>
      <c r="D17" s="2113"/>
      <c r="E17" s="2113" t="s">
        <v>2157</v>
      </c>
      <c r="F17" s="2113"/>
      <c r="G17" s="2132"/>
      <c r="H17" s="2132"/>
      <c r="I17" s="2137"/>
      <c r="J17" s="2133"/>
      <c r="K17" s="2132"/>
      <c r="L17" s="2132"/>
      <c r="M17" s="2137"/>
      <c r="N17" s="2132"/>
      <c r="O17" s="2132"/>
      <c r="P17" s="2137"/>
      <c r="Q17" s="2133"/>
      <c r="R17" s="2135">
        <f>K17+M17+P17</f>
        <v>0</v>
      </c>
      <c r="S17" s="2132"/>
      <c r="T17" s="2138">
        <v>82176</v>
      </c>
      <c r="U17" s="2104"/>
    </row>
    <row r="18" spans="1:21" ht="15.95" customHeight="1" x14ac:dyDescent="0.2">
      <c r="A18" s="2139"/>
      <c r="B18" s="2114"/>
      <c r="C18" s="2131"/>
      <c r="D18" s="2113"/>
      <c r="E18" s="2113"/>
      <c r="F18" s="2113"/>
      <c r="G18" s="2132"/>
      <c r="H18" s="2132"/>
      <c r="I18" s="2132"/>
      <c r="J18" s="2133"/>
      <c r="K18" s="2132"/>
      <c r="L18" s="2132"/>
      <c r="M18" s="2132"/>
      <c r="N18" s="2132"/>
      <c r="O18" s="2132"/>
      <c r="P18" s="2132"/>
      <c r="Q18" s="2133"/>
      <c r="R18" s="2135"/>
      <c r="S18" s="2132"/>
      <c r="T18" s="2136"/>
      <c r="U18" s="2104"/>
    </row>
    <row r="19" spans="1:21" ht="15.95" customHeight="1" x14ac:dyDescent="0.2">
      <c r="A19" s="2130" t="s">
        <v>2154</v>
      </c>
      <c r="B19" s="2114" t="s">
        <v>2158</v>
      </c>
      <c r="C19" s="2131" t="s">
        <v>2156</v>
      </c>
      <c r="D19" s="2113"/>
      <c r="E19" s="2141" t="s">
        <v>2159</v>
      </c>
      <c r="F19" s="2113"/>
      <c r="G19" s="2132">
        <v>59696</v>
      </c>
      <c r="H19" s="2132"/>
      <c r="I19" s="2132">
        <f>65665-59696</f>
        <v>5969</v>
      </c>
      <c r="K19" s="2132">
        <v>60603</v>
      </c>
      <c r="L19" s="2140"/>
      <c r="M19" s="2132">
        <f>65665-60603</f>
        <v>5062</v>
      </c>
      <c r="N19" s="2132"/>
      <c r="O19" s="2132"/>
      <c r="P19" s="2132"/>
      <c r="Q19" s="2133"/>
      <c r="R19" s="2135">
        <f>K19+M19+P19</f>
        <v>65665</v>
      </c>
      <c r="S19" s="2132"/>
      <c r="T19" s="2136">
        <v>67828</v>
      </c>
      <c r="U19" s="2104"/>
    </row>
    <row r="20" spans="1:21" ht="15.95" customHeight="1" x14ac:dyDescent="0.2">
      <c r="A20" s="2130" t="s">
        <v>2154</v>
      </c>
      <c r="B20" s="2114" t="s">
        <v>2158</v>
      </c>
      <c r="C20" s="2131" t="s">
        <v>2156</v>
      </c>
      <c r="D20" s="2113"/>
      <c r="E20" s="2141" t="s">
        <v>2160</v>
      </c>
      <c r="F20" s="2113"/>
      <c r="G20" s="2132">
        <v>1062213</v>
      </c>
      <c r="H20" s="2132"/>
      <c r="I20" s="2132">
        <f>231018-5969</f>
        <v>225049</v>
      </c>
      <c r="K20" s="2132">
        <v>1241880</v>
      </c>
      <c r="L20" s="2140"/>
      <c r="M20" s="2132">
        <v>45382</v>
      </c>
      <c r="N20" s="2132"/>
      <c r="O20" s="2132"/>
      <c r="P20" s="2132"/>
      <c r="Q20" s="2133"/>
      <c r="R20" s="2135">
        <f>K20+M20+P20</f>
        <v>1287262</v>
      </c>
      <c r="S20" s="2132"/>
      <c r="T20" s="2136">
        <v>1288648</v>
      </c>
      <c r="U20" s="2104"/>
    </row>
    <row r="21" spans="1:21" ht="15.95" customHeight="1" x14ac:dyDescent="0.2">
      <c r="A21" s="2130"/>
      <c r="B21" s="2114" t="s">
        <v>2161</v>
      </c>
      <c r="C21" s="2131"/>
      <c r="D21" s="2113"/>
      <c r="E21" s="2141"/>
      <c r="F21" s="2113"/>
      <c r="G21" s="2132"/>
      <c r="H21" s="2132"/>
      <c r="I21" s="2132"/>
      <c r="K21" s="2132"/>
      <c r="L21" s="2140"/>
      <c r="M21" s="2132"/>
      <c r="N21" s="2132">
        <v>45382</v>
      </c>
      <c r="O21" s="2132"/>
      <c r="P21" s="2132"/>
      <c r="Q21" s="2133"/>
      <c r="R21" s="2135"/>
      <c r="S21" s="2132"/>
      <c r="T21" s="2136"/>
      <c r="U21" s="2104"/>
    </row>
    <row r="22" spans="1:21" ht="15.95" customHeight="1" x14ac:dyDescent="0.2">
      <c r="A22" s="2130" t="s">
        <v>2154</v>
      </c>
      <c r="B22" s="2114" t="s">
        <v>2158</v>
      </c>
      <c r="C22" s="2131" t="s">
        <v>2156</v>
      </c>
      <c r="D22" s="2113"/>
      <c r="E22" s="2141" t="s">
        <v>2162</v>
      </c>
      <c r="F22" s="2113"/>
      <c r="G22" s="2132"/>
      <c r="H22" s="2132"/>
      <c r="I22" s="2132">
        <v>60780</v>
      </c>
      <c r="J22" s="2143"/>
      <c r="K22" s="2132"/>
      <c r="L22" s="2132"/>
      <c r="M22" s="2132">
        <v>64451</v>
      </c>
      <c r="N22" s="2133"/>
      <c r="O22" s="2133"/>
      <c r="P22" s="2132">
        <v>5868</v>
      </c>
      <c r="Q22" s="2133"/>
      <c r="R22" s="2135">
        <f>K22+M22+P22</f>
        <v>70319</v>
      </c>
      <c r="S22" s="2132"/>
      <c r="T22" s="2136">
        <v>69753</v>
      </c>
      <c r="U22" s="2104"/>
    </row>
    <row r="23" spans="1:21" ht="15.95" customHeight="1" x14ac:dyDescent="0.35">
      <c r="A23" s="2130" t="s">
        <v>2154</v>
      </c>
      <c r="B23" s="2114" t="s">
        <v>2158</v>
      </c>
      <c r="C23" s="2131" t="s">
        <v>2156</v>
      </c>
      <c r="D23" s="2113"/>
      <c r="E23" s="2141" t="s">
        <v>2163</v>
      </c>
      <c r="F23" s="2113"/>
      <c r="G23" s="2144">
        <v>0</v>
      </c>
      <c r="H23" s="2144"/>
      <c r="I23" s="2144">
        <v>1214484</v>
      </c>
      <c r="J23" s="2143"/>
      <c r="K23" s="2144" t="s">
        <v>1365</v>
      </c>
      <c r="L23" s="2144"/>
      <c r="M23" s="2144">
        <v>1280434</v>
      </c>
      <c r="N23" s="2132">
        <v>-1</v>
      </c>
      <c r="O23" s="2132"/>
      <c r="P23" s="2144">
        <v>44267</v>
      </c>
      <c r="Q23" s="2145"/>
      <c r="R23" s="2146">
        <f>K23+M23+P23</f>
        <v>1324701</v>
      </c>
      <c r="S23" s="2132"/>
      <c r="T23" s="2136">
        <v>1325267</v>
      </c>
      <c r="U23" s="2104"/>
    </row>
    <row r="24" spans="1:21" ht="15.95" customHeight="1" x14ac:dyDescent="0.35">
      <c r="A24" s="2130"/>
      <c r="B24" s="2114" t="s">
        <v>2164</v>
      </c>
      <c r="C24" s="2131"/>
      <c r="D24" s="2113"/>
      <c r="E24" s="2104"/>
      <c r="F24" s="2113"/>
      <c r="G24" s="2144"/>
      <c r="H24" s="2144"/>
      <c r="I24" s="2144"/>
      <c r="J24" s="2143"/>
      <c r="K24" s="2144"/>
      <c r="L24" s="2144"/>
      <c r="M24" s="2144"/>
      <c r="N24" s="2147">
        <v>172209</v>
      </c>
      <c r="O24" s="2147"/>
      <c r="P24" s="2144"/>
      <c r="Q24" s="2145"/>
      <c r="R24" s="2146"/>
      <c r="S24" s="2132"/>
      <c r="T24" s="2136"/>
      <c r="U24" s="2104"/>
    </row>
    <row r="25" spans="1:21" ht="15.95" customHeight="1" x14ac:dyDescent="0.35">
      <c r="A25" s="2130"/>
      <c r="B25" s="2114" t="s">
        <v>2165</v>
      </c>
      <c r="C25" s="2131"/>
      <c r="D25" s="2113"/>
      <c r="E25" s="2104"/>
      <c r="F25" s="2113"/>
      <c r="G25" s="2144"/>
      <c r="H25" s="2144"/>
      <c r="I25" s="2144"/>
      <c r="J25" s="2143"/>
      <c r="K25" s="2144"/>
      <c r="L25" s="2144"/>
      <c r="M25" s="2144"/>
      <c r="N25" s="2147">
        <v>65208</v>
      </c>
      <c r="O25" s="2147"/>
      <c r="P25" s="2144"/>
      <c r="Q25" s="2145"/>
      <c r="R25" s="2146"/>
      <c r="S25" s="2132"/>
      <c r="T25" s="2136"/>
      <c r="U25" s="2104"/>
    </row>
    <row r="26" spans="1:21" ht="15.95" customHeight="1" x14ac:dyDescent="0.35">
      <c r="A26" s="2130"/>
      <c r="B26" s="2114" t="s">
        <v>2166</v>
      </c>
      <c r="C26" s="2131"/>
      <c r="D26" s="2113"/>
      <c r="E26" s="2114"/>
      <c r="F26" s="2113"/>
      <c r="G26" s="2144"/>
      <c r="H26" s="2144"/>
      <c r="I26" s="2144"/>
      <c r="J26" s="2143"/>
      <c r="K26" s="2144"/>
      <c r="L26" s="2144"/>
      <c r="M26" s="2144"/>
      <c r="N26" s="2147">
        <v>255015</v>
      </c>
      <c r="O26" s="2147"/>
      <c r="P26" s="2144"/>
      <c r="Q26" s="2145"/>
      <c r="R26" s="2146"/>
      <c r="S26" s="2132"/>
      <c r="T26" s="2136"/>
      <c r="U26" s="2104"/>
    </row>
    <row r="27" spans="1:21" ht="15.95" customHeight="1" x14ac:dyDescent="0.35">
      <c r="A27" s="2130"/>
      <c r="B27" s="2114" t="s">
        <v>2167</v>
      </c>
      <c r="C27" s="2131"/>
      <c r="D27" s="2113"/>
      <c r="E27" s="2104"/>
      <c r="F27" s="2113"/>
      <c r="G27" s="2144"/>
      <c r="H27" s="2144"/>
      <c r="I27" s="2144"/>
      <c r="J27" s="2143"/>
      <c r="K27" s="2144"/>
      <c r="L27" s="2144"/>
      <c r="M27" s="2144"/>
      <c r="N27" s="2147">
        <v>93681</v>
      </c>
      <c r="O27" s="2147"/>
      <c r="P27" s="2144"/>
      <c r="Q27" s="2145"/>
      <c r="R27" s="2146"/>
      <c r="S27" s="2132"/>
      <c r="T27" s="2136"/>
      <c r="U27" s="2104"/>
    </row>
    <row r="28" spans="1:21" ht="15.95" customHeight="1" x14ac:dyDescent="0.35">
      <c r="A28" s="2130"/>
      <c r="B28" s="2114" t="s">
        <v>2168</v>
      </c>
      <c r="C28" s="2131"/>
      <c r="D28" s="2113"/>
      <c r="E28" s="2148"/>
      <c r="F28" s="2113"/>
      <c r="G28" s="2144"/>
      <c r="H28" s="2144"/>
      <c r="I28" s="2144"/>
      <c r="J28" s="2143"/>
      <c r="K28" s="2144"/>
      <c r="L28" s="2144"/>
      <c r="M28" s="2144"/>
      <c r="N28" s="2147">
        <v>107891</v>
      </c>
      <c r="O28" s="2147"/>
      <c r="P28" s="2144"/>
      <c r="Q28" s="2145"/>
      <c r="R28" s="2146"/>
      <c r="S28" s="2132"/>
      <c r="T28" s="2136"/>
      <c r="U28" s="2104"/>
    </row>
    <row r="29" spans="1:21" ht="15.95" customHeight="1" x14ac:dyDescent="0.35">
      <c r="A29" s="2130"/>
      <c r="B29" s="2114" t="s">
        <v>2169</v>
      </c>
      <c r="C29" s="2131"/>
      <c r="D29" s="2113"/>
      <c r="E29" s="2114"/>
      <c r="F29" s="2113"/>
      <c r="G29" s="2144"/>
      <c r="H29" s="2144"/>
      <c r="I29" s="2144"/>
      <c r="J29" s="2143"/>
      <c r="K29" s="2144"/>
      <c r="L29" s="2144"/>
      <c r="M29" s="2144"/>
      <c r="N29" s="2147">
        <v>166950</v>
      </c>
      <c r="O29" s="2147"/>
      <c r="P29" s="2144"/>
      <c r="Q29" s="2145"/>
      <c r="R29" s="2146"/>
      <c r="S29" s="2132"/>
      <c r="T29" s="2136"/>
      <c r="U29" s="2104"/>
    </row>
    <row r="30" spans="1:21" ht="15.95" customHeight="1" x14ac:dyDescent="0.35">
      <c r="A30" s="2130"/>
      <c r="B30" s="2114" t="s">
        <v>2170</v>
      </c>
      <c r="C30" s="2131"/>
      <c r="D30" s="2113"/>
      <c r="E30" s="2104"/>
      <c r="F30" s="2113"/>
      <c r="G30" s="2144"/>
      <c r="H30" s="2144"/>
      <c r="I30" s="2144"/>
      <c r="J30" s="2143"/>
      <c r="K30" s="2144"/>
      <c r="L30" s="2144"/>
      <c r="M30" s="2144"/>
      <c r="N30" s="2147">
        <v>147972</v>
      </c>
      <c r="O30" s="2147"/>
      <c r="P30" s="2144"/>
      <c r="Q30" s="2145"/>
      <c r="R30" s="2146"/>
      <c r="S30" s="2132"/>
      <c r="T30" s="2136"/>
      <c r="U30" s="2104"/>
    </row>
    <row r="31" spans="1:21" ht="15.95" customHeight="1" x14ac:dyDescent="0.35">
      <c r="A31" s="2130"/>
      <c r="B31" s="2114" t="s">
        <v>2161</v>
      </c>
      <c r="C31" s="2131"/>
      <c r="D31" s="2113"/>
      <c r="E31" s="2148"/>
      <c r="F31" s="2113"/>
      <c r="G31" s="2144"/>
      <c r="H31" s="2144"/>
      <c r="I31" s="2144"/>
      <c r="J31" s="2143"/>
      <c r="K31" s="2144"/>
      <c r="L31" s="2144"/>
      <c r="M31" s="2144"/>
      <c r="N31" s="2149">
        <f>205558+65950</f>
        <v>271508</v>
      </c>
      <c r="O31" s="2149"/>
      <c r="P31" s="2144"/>
      <c r="Q31" s="2145"/>
      <c r="R31" s="2146"/>
      <c r="S31" s="2132"/>
      <c r="T31" s="2136"/>
      <c r="U31" s="2104"/>
    </row>
    <row r="32" spans="1:21" ht="15.95" customHeight="1" x14ac:dyDescent="0.35">
      <c r="A32" s="2130"/>
      <c r="B32" s="2114" t="s">
        <v>2161</v>
      </c>
      <c r="C32" s="2131"/>
      <c r="D32" s="2113"/>
      <c r="E32" s="2141"/>
      <c r="F32" s="2113"/>
      <c r="G32" s="2144"/>
      <c r="H32" s="2144"/>
      <c r="I32" s="2144"/>
      <c r="J32" s="2143"/>
      <c r="K32" s="2144"/>
      <c r="L32" s="2144"/>
      <c r="M32" s="2144"/>
      <c r="N32" s="2132"/>
      <c r="O32" s="2132"/>
      <c r="P32" s="2144"/>
      <c r="Q32" s="2145"/>
      <c r="R32" s="2146"/>
      <c r="S32" s="2132"/>
      <c r="T32" s="2136"/>
      <c r="U32" s="2104"/>
    </row>
    <row r="33" spans="1:21" ht="15.95" customHeight="1" x14ac:dyDescent="0.2">
      <c r="A33" s="2126"/>
      <c r="B33" s="2104" t="s">
        <v>2171</v>
      </c>
      <c r="C33" s="2109"/>
      <c r="D33" s="2113"/>
      <c r="E33" s="2104"/>
      <c r="F33" s="2113"/>
      <c r="G33" s="2150">
        <f>SUM(G16:G23)</f>
        <v>1121909</v>
      </c>
      <c r="H33" s="2150"/>
      <c r="I33" s="2150">
        <f>SUM(I16:I23)</f>
        <v>1506282</v>
      </c>
      <c r="J33" s="2150"/>
      <c r="K33" s="2150">
        <f>SUM(K16:K23)</f>
        <v>1302483</v>
      </c>
      <c r="L33" s="2150"/>
      <c r="M33" s="2150">
        <f>SUM(M16:M23)</f>
        <v>1395329</v>
      </c>
      <c r="N33" s="2150"/>
      <c r="O33" s="2150"/>
      <c r="P33" s="2150">
        <f>SUM(P16:P23)</f>
        <v>50135</v>
      </c>
      <c r="Q33" s="2150"/>
      <c r="R33" s="2150">
        <f>SUM(R16:R23)</f>
        <v>2747947</v>
      </c>
      <c r="S33" s="2128"/>
      <c r="T33" s="2128"/>
      <c r="U33" s="2104"/>
    </row>
    <row r="34" spans="1:21" ht="15.95" customHeight="1" x14ac:dyDescent="0.2">
      <c r="A34" s="2126"/>
      <c r="B34" s="2104"/>
      <c r="C34" s="2109"/>
      <c r="D34" s="2113"/>
      <c r="E34" s="2104"/>
      <c r="F34" s="2113"/>
      <c r="G34" s="2128"/>
      <c r="H34" s="2128"/>
      <c r="I34" s="2128"/>
      <c r="J34" s="2129"/>
      <c r="K34" s="2128"/>
      <c r="L34" s="2128"/>
      <c r="M34" s="2128"/>
      <c r="N34" s="2128"/>
      <c r="O34" s="2128"/>
      <c r="P34" s="2128"/>
      <c r="Q34" s="2129"/>
      <c r="R34" s="2128"/>
      <c r="S34" s="2128"/>
      <c r="T34" s="2128"/>
      <c r="U34" s="2104"/>
    </row>
    <row r="35" spans="1:21" ht="15.95" customHeight="1" x14ac:dyDescent="0.2">
      <c r="A35" s="2130" t="s">
        <v>2154</v>
      </c>
      <c r="B35" s="2114" t="s">
        <v>2172</v>
      </c>
      <c r="C35" s="2131" t="s">
        <v>2173</v>
      </c>
      <c r="D35" s="2113"/>
      <c r="E35" s="2141" t="s">
        <v>2174</v>
      </c>
      <c r="F35" s="2113"/>
      <c r="G35" s="2132">
        <v>68554</v>
      </c>
      <c r="H35" s="2132"/>
      <c r="I35" s="2132">
        <v>30905</v>
      </c>
      <c r="J35" s="2133"/>
      <c r="K35" s="2132">
        <v>84514</v>
      </c>
      <c r="L35" s="2132"/>
      <c r="M35" s="2132">
        <f>99459-84514</f>
        <v>14945</v>
      </c>
      <c r="N35" s="2132"/>
      <c r="O35" s="2132"/>
      <c r="P35" s="2132"/>
      <c r="Q35" s="2133"/>
      <c r="R35" s="2135">
        <f>K35+M35+P35</f>
        <v>99459</v>
      </c>
      <c r="S35" s="2132"/>
      <c r="T35" s="2136">
        <v>99941</v>
      </c>
      <c r="U35" s="2104"/>
    </row>
    <row r="36" spans="1:21" ht="16.5" customHeight="1" x14ac:dyDescent="0.35">
      <c r="A36" s="2130" t="s">
        <v>2154</v>
      </c>
      <c r="B36" s="2114" t="s">
        <v>2172</v>
      </c>
      <c r="C36" s="2131" t="s">
        <v>2173</v>
      </c>
      <c r="D36" s="2113"/>
      <c r="E36" s="2141" t="s">
        <v>2175</v>
      </c>
      <c r="F36" s="2141"/>
      <c r="G36" s="2144" t="s">
        <v>1365</v>
      </c>
      <c r="H36" s="2144"/>
      <c r="I36" s="2144">
        <v>72803</v>
      </c>
      <c r="J36" s="2145"/>
      <c r="K36" s="2144" t="s">
        <v>1365</v>
      </c>
      <c r="L36" s="2144"/>
      <c r="M36" s="2144">
        <v>84263</v>
      </c>
      <c r="N36" s="2144"/>
      <c r="O36" s="2144"/>
      <c r="P36" s="2144">
        <v>14933</v>
      </c>
      <c r="Q36" s="2145"/>
      <c r="R36" s="2146">
        <f>K36+M36+P36</f>
        <v>99196</v>
      </c>
      <c r="S36" s="2132"/>
      <c r="T36" s="2136">
        <v>99196</v>
      </c>
      <c r="U36" s="2104"/>
    </row>
    <row r="37" spans="1:21" ht="15.95" customHeight="1" x14ac:dyDescent="0.2">
      <c r="A37" s="2130"/>
      <c r="B37" s="2114" t="s">
        <v>2176</v>
      </c>
      <c r="C37" s="2131"/>
      <c r="D37" s="2113"/>
      <c r="E37" s="2113"/>
      <c r="F37" s="2113"/>
      <c r="G37" s="2152">
        <f>SUM(G35:G36)</f>
        <v>68554</v>
      </c>
      <c r="H37" s="2132"/>
      <c r="I37" s="2152">
        <f t="shared" ref="I37:R37" si="0">SUM(I35:I36)</f>
        <v>103708</v>
      </c>
      <c r="J37" s="2152"/>
      <c r="K37" s="2152">
        <f t="shared" si="0"/>
        <v>84514</v>
      </c>
      <c r="L37" s="2152"/>
      <c r="M37" s="2152">
        <f t="shared" si="0"/>
        <v>99208</v>
      </c>
      <c r="N37" s="2152"/>
      <c r="O37" s="2152"/>
      <c r="P37" s="2152">
        <f t="shared" si="0"/>
        <v>14933</v>
      </c>
      <c r="Q37" s="2152"/>
      <c r="R37" s="2152">
        <f t="shared" si="0"/>
        <v>198655</v>
      </c>
      <c r="S37" s="2132"/>
      <c r="T37" s="2136"/>
      <c r="U37" s="2104"/>
    </row>
    <row r="38" spans="1:21" ht="15.95" customHeight="1" x14ac:dyDescent="0.2">
      <c r="A38" s="2139"/>
      <c r="B38" s="2114"/>
      <c r="C38" s="2153"/>
      <c r="D38" s="2113"/>
      <c r="E38" s="2113"/>
      <c r="F38" s="2113"/>
      <c r="G38" s="2132"/>
      <c r="H38" s="2132"/>
      <c r="I38" s="2132"/>
      <c r="J38" s="2133"/>
      <c r="K38" s="2132"/>
      <c r="L38" s="2132"/>
      <c r="M38" s="2132"/>
      <c r="N38" s="2132"/>
      <c r="O38" s="2132"/>
      <c r="P38" s="2132"/>
      <c r="Q38" s="2133"/>
      <c r="R38" s="2135"/>
      <c r="S38" s="2132"/>
      <c r="T38" s="2136"/>
      <c r="U38" s="2104"/>
    </row>
    <row r="39" spans="1:21" ht="15.95" customHeight="1" x14ac:dyDescent="0.2">
      <c r="A39" s="2154" t="s">
        <v>2177</v>
      </c>
      <c r="B39" s="2114"/>
      <c r="C39" s="2131"/>
      <c r="D39" s="2113"/>
      <c r="E39" s="2104"/>
      <c r="F39" s="2113"/>
      <c r="G39" s="2155"/>
      <c r="H39" s="2155"/>
      <c r="I39" s="2155"/>
      <c r="J39" s="2141"/>
      <c r="K39" s="2155"/>
      <c r="L39" s="2155"/>
      <c r="M39" s="2155"/>
      <c r="N39" s="2155"/>
      <c r="O39" s="2155"/>
      <c r="P39" s="2155"/>
      <c r="Q39" s="2141"/>
      <c r="R39" s="2135"/>
      <c r="S39" s="2155"/>
      <c r="T39" s="2155"/>
      <c r="U39" s="2104"/>
    </row>
    <row r="40" spans="1:21" ht="15.95" customHeight="1" x14ac:dyDescent="0.2">
      <c r="A40" s="2126" t="s">
        <v>2178</v>
      </c>
      <c r="B40" s="2114"/>
      <c r="C40" s="2131"/>
      <c r="D40" s="2113"/>
      <c r="E40" s="2104"/>
      <c r="F40" s="2113"/>
      <c r="G40" s="2152">
        <f>+G33+G37</f>
        <v>1190463</v>
      </c>
      <c r="H40" s="2152"/>
      <c r="I40" s="2152">
        <f>+I33+I37</f>
        <v>1609990</v>
      </c>
      <c r="J40" s="2152"/>
      <c r="K40" s="2152">
        <f>+K33+K37</f>
        <v>1386997</v>
      </c>
      <c r="L40" s="2152"/>
      <c r="M40" s="2152">
        <f>+M33+M37</f>
        <v>1494537</v>
      </c>
      <c r="N40" s="2152"/>
      <c r="O40" s="2152"/>
      <c r="P40" s="2152">
        <f>+P33+P37</f>
        <v>65068</v>
      </c>
      <c r="Q40" s="2152"/>
      <c r="R40" s="2152">
        <f>+R33+R37</f>
        <v>2946602</v>
      </c>
      <c r="S40" s="2155"/>
      <c r="T40" s="2155"/>
      <c r="U40" s="2104"/>
    </row>
    <row r="41" spans="1:21" ht="9" customHeight="1" x14ac:dyDescent="0.2">
      <c r="A41" s="2126"/>
      <c r="B41" s="2114"/>
      <c r="C41" s="2131"/>
      <c r="D41" s="2113"/>
      <c r="E41" s="2104"/>
      <c r="F41" s="2113"/>
      <c r="G41" s="2152"/>
      <c r="H41" s="2152"/>
      <c r="I41" s="2152"/>
      <c r="J41" s="2156"/>
      <c r="K41" s="2152"/>
      <c r="L41" s="2152"/>
      <c r="M41" s="2152"/>
      <c r="N41" s="2152"/>
      <c r="O41" s="2152"/>
      <c r="P41" s="2152"/>
      <c r="Q41" s="2152"/>
      <c r="R41" s="2152"/>
      <c r="S41" s="2155"/>
      <c r="T41" s="2155"/>
      <c r="U41" s="2104"/>
    </row>
    <row r="42" spans="1:21" ht="15.95" customHeight="1" x14ac:dyDescent="0.2">
      <c r="A42" s="2154" t="s">
        <v>2179</v>
      </c>
      <c r="B42" s="2114"/>
      <c r="C42" s="2131"/>
      <c r="D42" s="2113"/>
      <c r="E42" s="2104"/>
      <c r="F42" s="2113"/>
      <c r="G42" s="2152"/>
      <c r="H42" s="2152"/>
      <c r="I42" s="2152"/>
      <c r="J42" s="2156"/>
      <c r="K42" s="2152"/>
      <c r="L42" s="2152"/>
      <c r="M42" s="2152"/>
      <c r="N42" s="2152"/>
      <c r="O42" s="2152"/>
      <c r="P42" s="2152"/>
      <c r="Q42" s="2152"/>
      <c r="R42" s="2152"/>
      <c r="S42" s="2155"/>
      <c r="T42" s="2155"/>
      <c r="U42" s="2104"/>
    </row>
    <row r="43" spans="1:21" ht="15.95" customHeight="1" x14ac:dyDescent="0.2">
      <c r="A43" s="2154" t="s">
        <v>2152</v>
      </c>
      <c r="B43" s="2104"/>
      <c r="C43" s="2157"/>
      <c r="D43" s="2113"/>
      <c r="E43" s="2104"/>
      <c r="F43" s="2113"/>
      <c r="G43" s="2132"/>
      <c r="H43" s="2132"/>
      <c r="I43" s="2158"/>
      <c r="J43" s="2133"/>
      <c r="K43" s="2158"/>
      <c r="L43" s="2159"/>
      <c r="M43" s="2158"/>
      <c r="N43" s="2159"/>
      <c r="O43" s="2159"/>
      <c r="P43" s="2158"/>
      <c r="Q43" s="2133"/>
      <c r="R43" s="2135"/>
      <c r="S43" s="2159"/>
      <c r="T43" s="2132"/>
      <c r="U43" s="2104"/>
    </row>
    <row r="44" spans="1:21" ht="15.95" customHeight="1" x14ac:dyDescent="0.2">
      <c r="A44" s="2154" t="s">
        <v>2180</v>
      </c>
      <c r="B44" s="2104"/>
      <c r="C44" s="2157"/>
      <c r="D44" s="2113"/>
      <c r="E44" s="2104"/>
      <c r="F44" s="2113"/>
      <c r="G44" s="2132"/>
      <c r="H44" s="2132"/>
      <c r="I44" s="2158"/>
      <c r="J44" s="2133"/>
      <c r="K44" s="2158"/>
      <c r="L44" s="2159"/>
      <c r="M44" s="2158" t="s">
        <v>1365</v>
      </c>
      <c r="N44" s="2159"/>
      <c r="O44" s="2159"/>
      <c r="P44" s="2158"/>
      <c r="Q44" s="2133"/>
      <c r="R44" s="2160"/>
      <c r="S44" s="2159"/>
      <c r="T44" s="2132"/>
      <c r="U44" s="2104"/>
    </row>
    <row r="45" spans="1:21" ht="9" customHeight="1" x14ac:dyDescent="0.2">
      <c r="A45" s="2161"/>
      <c r="B45" s="2161"/>
      <c r="C45" s="2162"/>
      <c r="D45" s="2161"/>
      <c r="E45" s="2161"/>
      <c r="F45" s="2161"/>
      <c r="G45" s="2163" t="s">
        <v>1365</v>
      </c>
      <c r="H45" s="2163"/>
      <c r="I45" s="2163"/>
      <c r="J45" s="2163"/>
      <c r="K45" s="2163" t="s">
        <v>1365</v>
      </c>
      <c r="L45" s="2163"/>
      <c r="M45" s="2163"/>
      <c r="N45" s="2163"/>
      <c r="O45" s="2163"/>
      <c r="P45" s="2163"/>
      <c r="Q45" s="2163"/>
      <c r="R45" s="2163" t="s">
        <v>1365</v>
      </c>
      <c r="S45" s="2163"/>
      <c r="T45" s="2163"/>
      <c r="U45" s="2104"/>
    </row>
    <row r="46" spans="1:21" ht="19.149999999999999" customHeight="1" x14ac:dyDescent="0.2">
      <c r="A46" s="2113"/>
      <c r="B46" s="2164" t="s">
        <v>2181</v>
      </c>
      <c r="C46" s="2157">
        <v>84.126000000000005</v>
      </c>
      <c r="D46" s="2113"/>
      <c r="E46" s="2141" t="s">
        <v>2182</v>
      </c>
      <c r="F46" s="2113"/>
      <c r="G46" s="2165">
        <v>9291</v>
      </c>
      <c r="H46" s="2132"/>
      <c r="I46" s="2166">
        <v>11374</v>
      </c>
      <c r="J46" s="2133" t="s">
        <v>1365</v>
      </c>
      <c r="K46" s="2167">
        <v>20665</v>
      </c>
      <c r="L46" s="2159"/>
      <c r="M46" s="2167"/>
      <c r="N46" s="2159"/>
      <c r="O46" s="2159"/>
      <c r="P46" s="2158"/>
      <c r="Q46" s="2133"/>
      <c r="R46" s="2135">
        <f>SUM(K46:Q46)</f>
        <v>20665</v>
      </c>
      <c r="S46" s="2159"/>
      <c r="T46" s="2132">
        <v>22121</v>
      </c>
      <c r="U46" s="2104"/>
    </row>
    <row r="47" spans="1:21" ht="18" customHeight="1" x14ac:dyDescent="0.35">
      <c r="A47" s="2113"/>
      <c r="B47" s="2164" t="s">
        <v>2181</v>
      </c>
      <c r="C47" s="2157">
        <v>84.126000000000005</v>
      </c>
      <c r="D47" s="2113"/>
      <c r="E47" s="2141" t="s">
        <v>2183</v>
      </c>
      <c r="F47" s="2141"/>
      <c r="G47" s="2144" t="s">
        <v>1365</v>
      </c>
      <c r="H47" s="2155" t="s">
        <v>1365</v>
      </c>
      <c r="I47" s="2144">
        <f>3097+3097+3097+6220+3097</f>
        <v>18608</v>
      </c>
      <c r="J47" s="2141"/>
      <c r="K47" s="2144" t="s">
        <v>1365</v>
      </c>
      <c r="L47" s="2155" t="s">
        <v>1365</v>
      </c>
      <c r="M47" s="2144">
        <v>21905</v>
      </c>
      <c r="N47" s="2168"/>
      <c r="O47" s="2168"/>
      <c r="P47" s="2144" t="s">
        <v>1365</v>
      </c>
      <c r="Q47" s="2144"/>
      <c r="R47" s="2146">
        <f>SUM(K47:Q47)</f>
        <v>21905</v>
      </c>
      <c r="S47" s="2155"/>
      <c r="T47" s="2155">
        <v>22121</v>
      </c>
      <c r="U47" s="2104"/>
    </row>
    <row r="48" spans="1:21" ht="15.95" customHeight="1" x14ac:dyDescent="0.35">
      <c r="A48" s="2113"/>
      <c r="B48" s="2104" t="s">
        <v>2184</v>
      </c>
      <c r="C48" s="2157"/>
      <c r="D48" s="2113"/>
      <c r="E48" s="2104"/>
      <c r="F48" s="2113"/>
      <c r="G48" s="2169">
        <f>SUM(G46:G47)</f>
        <v>9291</v>
      </c>
      <c r="H48" s="2132"/>
      <c r="I48" s="2169">
        <f t="shared" ref="I48:R48" si="1">SUM(I46:I47)</f>
        <v>29982</v>
      </c>
      <c r="J48" s="2169"/>
      <c r="K48" s="2169">
        <f t="shared" si="1"/>
        <v>20665</v>
      </c>
      <c r="L48" s="2169"/>
      <c r="M48" s="2169">
        <f t="shared" si="1"/>
        <v>21905</v>
      </c>
      <c r="N48" s="2169"/>
      <c r="O48" s="2169"/>
      <c r="P48" s="2169">
        <f t="shared" si="1"/>
        <v>0</v>
      </c>
      <c r="Q48" s="2169"/>
      <c r="R48" s="2169">
        <f t="shared" si="1"/>
        <v>42570</v>
      </c>
      <c r="S48" s="2159"/>
      <c r="T48" s="2132"/>
      <c r="U48" s="2104"/>
    </row>
    <row r="49" spans="1:21" ht="15.95" customHeight="1" x14ac:dyDescent="0.35">
      <c r="A49" s="2113"/>
      <c r="B49" s="2104"/>
      <c r="C49" s="2157"/>
      <c r="D49" s="2113"/>
      <c r="E49" s="2104"/>
      <c r="F49" s="2113"/>
      <c r="G49" s="2169"/>
      <c r="H49" s="2132"/>
      <c r="I49" s="2169"/>
      <c r="J49" s="2169"/>
      <c r="K49" s="2169"/>
      <c r="L49" s="2169"/>
      <c r="M49" s="2169"/>
      <c r="N49" s="2169"/>
      <c r="O49" s="2169"/>
      <c r="P49" s="2169"/>
      <c r="Q49" s="2169"/>
      <c r="R49" s="2169"/>
      <c r="S49" s="2159"/>
      <c r="T49" s="2132"/>
      <c r="U49" s="2104"/>
    </row>
    <row r="50" spans="1:21" ht="15.95" customHeight="1" x14ac:dyDescent="0.35">
      <c r="A50" s="2154" t="s">
        <v>2177</v>
      </c>
      <c r="B50" s="2104"/>
      <c r="C50" s="2170"/>
      <c r="D50" s="2104"/>
      <c r="E50" s="2104"/>
      <c r="F50" s="2113"/>
      <c r="G50" s="2144">
        <f>+G40+G48</f>
        <v>1199754</v>
      </c>
      <c r="H50" s="2132"/>
      <c r="I50" s="2144">
        <f>+I40+I48</f>
        <v>1639972</v>
      </c>
      <c r="J50" s="2133"/>
      <c r="K50" s="2144">
        <f>+K40+K48</f>
        <v>1407662</v>
      </c>
      <c r="L50" s="2132"/>
      <c r="M50" s="2144">
        <f>+M40+M48</f>
        <v>1516442</v>
      </c>
      <c r="N50" s="2132"/>
      <c r="O50" s="2132"/>
      <c r="P50" s="2144">
        <f>+P40+P48</f>
        <v>65068</v>
      </c>
      <c r="Q50" s="2133"/>
      <c r="R50" s="2144">
        <f>+R40+R48</f>
        <v>2989172</v>
      </c>
      <c r="S50" s="2132"/>
      <c r="T50" s="2136"/>
      <c r="U50" s="2104"/>
    </row>
    <row r="51" spans="1:21" ht="11.45" customHeight="1" x14ac:dyDescent="0.35">
      <c r="A51" s="2154"/>
      <c r="B51" s="2104"/>
      <c r="C51" s="2170"/>
      <c r="D51" s="2104"/>
      <c r="E51" s="2104"/>
      <c r="F51" s="2113"/>
      <c r="G51" s="2144"/>
      <c r="H51" s="2132"/>
      <c r="I51" s="2144"/>
      <c r="J51" s="2133"/>
      <c r="K51" s="2144"/>
      <c r="L51" s="2132"/>
      <c r="M51" s="2144"/>
      <c r="N51" s="2132"/>
      <c r="O51" s="2132"/>
      <c r="P51" s="2144"/>
      <c r="Q51" s="2133"/>
      <c r="R51" s="2171"/>
      <c r="S51" s="2132"/>
      <c r="T51" s="2136"/>
      <c r="U51" s="2104"/>
    </row>
    <row r="52" spans="1:21" ht="15.95" customHeight="1" x14ac:dyDescent="0.35">
      <c r="A52" s="2154" t="s">
        <v>2185</v>
      </c>
      <c r="B52" s="2104"/>
      <c r="C52" s="2157"/>
      <c r="D52" s="2113"/>
      <c r="E52" s="2104"/>
      <c r="F52" s="2113"/>
      <c r="G52" s="2172"/>
      <c r="H52" s="2132"/>
      <c r="I52" s="2172"/>
      <c r="J52" s="2173"/>
      <c r="K52" s="2172"/>
      <c r="L52" s="2173"/>
      <c r="M52" s="2172"/>
      <c r="N52" s="2173"/>
      <c r="O52" s="2173"/>
      <c r="P52" s="2172"/>
      <c r="Q52" s="2173"/>
      <c r="R52" s="2172"/>
      <c r="S52" s="2159"/>
      <c r="T52" s="2132"/>
      <c r="U52" s="2104"/>
    </row>
    <row r="53" spans="1:21" ht="15.95" customHeight="1" x14ac:dyDescent="0.35">
      <c r="A53" s="2154" t="s">
        <v>2152</v>
      </c>
      <c r="B53" s="2104"/>
      <c r="C53" s="2157"/>
      <c r="D53" s="2113"/>
      <c r="E53" s="2104"/>
      <c r="F53" s="2113"/>
      <c r="G53" s="2172"/>
      <c r="H53" s="2132"/>
      <c r="I53" s="2172"/>
      <c r="J53" s="2173"/>
      <c r="K53" s="2172"/>
      <c r="L53" s="2173"/>
      <c r="M53" s="2172"/>
      <c r="N53" s="2173"/>
      <c r="O53" s="2173"/>
      <c r="P53" s="2172"/>
      <c r="Q53" s="2173"/>
      <c r="R53" s="2172"/>
      <c r="S53" s="2159"/>
      <c r="T53" s="2132"/>
      <c r="U53" s="2104"/>
    </row>
    <row r="54" spans="1:21" ht="15.95" customHeight="1" x14ac:dyDescent="0.35">
      <c r="A54" s="2154" t="s">
        <v>2186</v>
      </c>
      <c r="B54" s="2104"/>
      <c r="C54" s="2157"/>
      <c r="D54" s="2113"/>
      <c r="E54" s="2104"/>
      <c r="F54" s="2113"/>
      <c r="G54" s="2172"/>
      <c r="H54" s="2132"/>
      <c r="I54" s="2172"/>
      <c r="J54" s="2173"/>
      <c r="K54" s="2172"/>
      <c r="L54" s="2173"/>
      <c r="M54" s="2172"/>
      <c r="N54" s="2173"/>
      <c r="O54" s="2173"/>
      <c r="P54" s="2172"/>
      <c r="Q54" s="2173"/>
      <c r="R54" s="2172"/>
      <c r="S54" s="2159"/>
      <c r="T54" s="2132"/>
      <c r="U54" s="2104"/>
    </row>
    <row r="55" spans="1:21" ht="15.95" customHeight="1" x14ac:dyDescent="0.2">
      <c r="A55" s="2154"/>
      <c r="B55" s="2104" t="s">
        <v>2187</v>
      </c>
      <c r="C55" s="2157">
        <v>93.778000000000006</v>
      </c>
      <c r="D55" s="2113"/>
      <c r="E55" s="2141" t="s">
        <v>2188</v>
      </c>
      <c r="F55" s="2113"/>
      <c r="G55" s="2173">
        <v>51188.01</v>
      </c>
      <c r="H55" s="2173"/>
      <c r="I55" s="2173">
        <v>19223</v>
      </c>
      <c r="J55" s="2173"/>
      <c r="K55" s="2173">
        <v>73344.87</v>
      </c>
      <c r="L55" s="2173"/>
      <c r="M55" s="2173">
        <v>0</v>
      </c>
      <c r="N55" s="2173"/>
      <c r="O55" s="2173"/>
      <c r="P55" s="2173" t="s">
        <v>1365</v>
      </c>
      <c r="Q55" s="2173"/>
      <c r="R55" s="2135">
        <f>+K55+M55+P55</f>
        <v>73344.87</v>
      </c>
      <c r="S55" s="2159"/>
      <c r="T55" s="2132" t="s">
        <v>2189</v>
      </c>
      <c r="U55" s="2104"/>
    </row>
    <row r="56" spans="1:21" ht="15.95" customHeight="1" x14ac:dyDescent="0.35">
      <c r="A56" s="2154"/>
      <c r="B56" s="2104" t="s">
        <v>2187</v>
      </c>
      <c r="C56" s="2157">
        <v>93.778000000000006</v>
      </c>
      <c r="D56" s="2113"/>
      <c r="E56" s="2141" t="s">
        <v>2190</v>
      </c>
      <c r="F56" s="2113"/>
      <c r="G56" s="2172" t="s">
        <v>1365</v>
      </c>
      <c r="H56" s="2132"/>
      <c r="I56" s="2172">
        <v>53920</v>
      </c>
      <c r="J56" s="2173"/>
      <c r="K56" s="2172" t="s">
        <v>1365</v>
      </c>
      <c r="L56" s="2173"/>
      <c r="M56" s="2172">
        <v>74265</v>
      </c>
      <c r="N56" s="2173"/>
      <c r="O56" s="2173"/>
      <c r="P56" s="2172">
        <v>0</v>
      </c>
      <c r="Q56" s="2173"/>
      <c r="R56" s="2172">
        <f>+K56+M56+P56</f>
        <v>74265</v>
      </c>
      <c r="S56" s="2159"/>
      <c r="T56" s="2132" t="s">
        <v>2189</v>
      </c>
      <c r="U56" s="2104"/>
    </row>
    <row r="57" spans="1:21" ht="15.75" hidden="1" customHeight="1" x14ac:dyDescent="0.35">
      <c r="A57" s="2174"/>
      <c r="B57" s="2104" t="s">
        <v>2187</v>
      </c>
      <c r="C57" s="2157">
        <v>93.778000000000006</v>
      </c>
      <c r="D57" s="2113"/>
      <c r="E57" s="2113" t="s">
        <v>2191</v>
      </c>
      <c r="F57" s="2113"/>
      <c r="G57" s="2172"/>
      <c r="H57" s="2132"/>
      <c r="I57" s="2172" t="s">
        <v>1365</v>
      </c>
      <c r="J57" s="2173"/>
      <c r="K57" s="2172"/>
      <c r="L57" s="2173"/>
      <c r="M57" s="2172">
        <v>0</v>
      </c>
      <c r="N57" s="2173"/>
      <c r="O57" s="2173"/>
      <c r="P57" s="2172" t="s">
        <v>1365</v>
      </c>
      <c r="Q57" s="2173"/>
      <c r="R57" s="2146">
        <f>+K57+M57+P57</f>
        <v>0</v>
      </c>
      <c r="S57" s="2159"/>
      <c r="T57" s="2132" t="s">
        <v>2189</v>
      </c>
      <c r="U57" s="2104"/>
    </row>
    <row r="58" spans="1:21" ht="19.5" customHeight="1" x14ac:dyDescent="0.35">
      <c r="A58" s="2154" t="s">
        <v>2192</v>
      </c>
      <c r="B58" s="2104"/>
      <c r="C58" s="2157"/>
      <c r="D58" s="2113"/>
      <c r="E58" s="2113"/>
      <c r="F58" s="2113"/>
      <c r="G58" s="2172">
        <f>SUM(G55:G57)</f>
        <v>51188.01</v>
      </c>
      <c r="H58" s="2132"/>
      <c r="I58" s="2172">
        <f>SUM(I55:I57)</f>
        <v>73143</v>
      </c>
      <c r="J58" s="2173"/>
      <c r="K58" s="2172">
        <f>SUM(K55:K57)</f>
        <v>73344.87</v>
      </c>
      <c r="L58" s="2173"/>
      <c r="M58" s="2172">
        <f>SUM(M55:M57)</f>
        <v>74265</v>
      </c>
      <c r="N58" s="2173"/>
      <c r="O58" s="2173"/>
      <c r="P58" s="2172">
        <f>SUM(P55:P57)</f>
        <v>0</v>
      </c>
      <c r="Q58" s="2173"/>
      <c r="R58" s="2172">
        <f>SUM(R55:R57)</f>
        <v>147609.87</v>
      </c>
      <c r="S58" s="2159"/>
      <c r="T58" s="2132"/>
      <c r="U58" s="2104"/>
    </row>
    <row r="59" spans="1:21" ht="15.95" customHeight="1" x14ac:dyDescent="0.2">
      <c r="A59" s="2113"/>
      <c r="B59" s="2104"/>
      <c r="C59" s="2170"/>
      <c r="D59" s="2104"/>
      <c r="E59" s="2104"/>
      <c r="F59" s="2113"/>
      <c r="G59" s="2132"/>
      <c r="H59" s="2132"/>
      <c r="I59" s="2158"/>
      <c r="J59" s="2133"/>
      <c r="K59" s="2158"/>
      <c r="L59" s="2159"/>
      <c r="M59" s="2158"/>
      <c r="N59" s="2159"/>
      <c r="O59" s="2159"/>
      <c r="P59" s="2158"/>
      <c r="Q59" s="2133"/>
      <c r="R59" s="2158"/>
      <c r="S59" s="2159" t="s">
        <v>1365</v>
      </c>
      <c r="T59" s="2132"/>
      <c r="U59" s="2104"/>
    </row>
    <row r="60" spans="1:21" ht="15.95" hidden="1" customHeight="1" x14ac:dyDescent="0.2">
      <c r="A60" s="2113"/>
      <c r="B60" s="2104"/>
      <c r="C60" s="2170"/>
      <c r="D60" s="2104"/>
      <c r="E60" s="2104"/>
      <c r="F60" s="2113"/>
      <c r="G60" s="2173"/>
      <c r="H60" s="2132"/>
      <c r="I60" s="2173"/>
      <c r="J60" s="2133"/>
      <c r="K60" s="2173"/>
      <c r="L60" s="2159"/>
      <c r="M60" s="2173"/>
      <c r="N60" s="2159"/>
      <c r="O60" s="2159"/>
      <c r="P60" s="2173"/>
      <c r="Q60" s="2133"/>
      <c r="R60" s="2173"/>
      <c r="S60" s="2159"/>
      <c r="T60" s="2132"/>
      <c r="U60" s="2104"/>
    </row>
    <row r="61" spans="1:21" ht="15.95" customHeight="1" x14ac:dyDescent="0.35">
      <c r="A61" s="2154" t="s">
        <v>2193</v>
      </c>
      <c r="B61" s="2104"/>
      <c r="C61" s="2170"/>
      <c r="D61" s="2104"/>
      <c r="E61" s="2113"/>
      <c r="F61" s="2113"/>
      <c r="G61" s="2175">
        <f>+G50+G58</f>
        <v>1250942.01</v>
      </c>
      <c r="H61" s="2175"/>
      <c r="I61" s="2175">
        <f>+I50+I58</f>
        <v>1713115</v>
      </c>
      <c r="J61" s="2175"/>
      <c r="K61" s="2175">
        <f>+K50+K58</f>
        <v>1481006.87</v>
      </c>
      <c r="L61" s="2175"/>
      <c r="M61" s="2175">
        <f>+M50+M58</f>
        <v>1590707</v>
      </c>
      <c r="N61" s="2175"/>
      <c r="O61" s="2175"/>
      <c r="P61" s="2175">
        <f>+P50+P58</f>
        <v>65068</v>
      </c>
      <c r="Q61" s="2175"/>
      <c r="R61" s="2175">
        <f>+R50+R58</f>
        <v>3136781.87</v>
      </c>
      <c r="S61" s="2132"/>
      <c r="T61" s="2132"/>
      <c r="U61" s="2104" t="s">
        <v>1365</v>
      </c>
    </row>
    <row r="62" spans="1:21" ht="9.6" customHeight="1" x14ac:dyDescent="0.35">
      <c r="A62" s="2154"/>
      <c r="B62" s="2104"/>
      <c r="C62" s="2170"/>
      <c r="D62" s="2104"/>
      <c r="E62" s="2113"/>
      <c r="F62" s="2113"/>
      <c r="G62" s="2175"/>
      <c r="H62" s="2175"/>
      <c r="I62" s="2175"/>
      <c r="J62" s="2175"/>
      <c r="K62" s="2175"/>
      <c r="L62" s="2175"/>
      <c r="M62" s="2175"/>
      <c r="N62" s="2175"/>
      <c r="O62" s="2175"/>
      <c r="P62" s="2175"/>
      <c r="Q62" s="2175"/>
      <c r="R62" s="2175"/>
      <c r="S62" s="2132"/>
      <c r="T62" s="2132"/>
      <c r="U62" s="2104" t="s">
        <v>1365</v>
      </c>
    </row>
    <row r="63" spans="1:21" ht="10.9" customHeight="1" x14ac:dyDescent="0.35">
      <c r="A63" s="2154"/>
      <c r="B63" s="2104"/>
      <c r="C63" s="2170"/>
      <c r="D63" s="2104"/>
      <c r="E63" s="2113"/>
      <c r="F63" s="2113"/>
      <c r="G63" s="2175"/>
      <c r="H63" s="2175"/>
      <c r="I63" s="2175"/>
      <c r="J63" s="2175"/>
      <c r="K63" s="2175"/>
      <c r="L63" s="2175"/>
      <c r="M63" s="2175"/>
      <c r="N63" s="2175"/>
      <c r="O63" s="2175"/>
      <c r="P63" s="2175"/>
      <c r="Q63" s="2175"/>
      <c r="R63" s="2175"/>
      <c r="S63" s="2132"/>
      <c r="T63" s="2132"/>
      <c r="U63" s="2104" t="s">
        <v>1365</v>
      </c>
    </row>
    <row r="64" spans="1:21" ht="11.45" customHeight="1" x14ac:dyDescent="0.35">
      <c r="A64" s="2154"/>
      <c r="B64" s="2104"/>
      <c r="C64" s="2170"/>
      <c r="D64" s="2104"/>
      <c r="E64" s="2113"/>
      <c r="F64" s="2113"/>
      <c r="G64" s="2175"/>
      <c r="H64" s="2175"/>
      <c r="I64" s="2175"/>
      <c r="J64" s="2175"/>
      <c r="K64" s="2175"/>
      <c r="L64" s="2175"/>
      <c r="M64" s="2175"/>
      <c r="N64" s="2175"/>
      <c r="O64" s="2175"/>
      <c r="P64" s="2175"/>
      <c r="Q64" s="2175"/>
      <c r="R64" s="2175"/>
      <c r="S64" s="2132"/>
      <c r="T64" s="2132"/>
      <c r="U64" s="2104" t="s">
        <v>1365</v>
      </c>
    </row>
    <row r="65" spans="1:21" ht="15.95" customHeight="1" x14ac:dyDescent="0.2">
      <c r="A65" s="2174" t="s">
        <v>2194</v>
      </c>
      <c r="B65" s="2154"/>
      <c r="C65" s="2177"/>
      <c r="D65" s="2178"/>
      <c r="E65" s="2118"/>
      <c r="F65" s="2118"/>
      <c r="G65" s="2135">
        <f>+G40</f>
        <v>1190463</v>
      </c>
      <c r="H65" s="2135"/>
      <c r="I65" s="2135">
        <f>+I40</f>
        <v>1609990</v>
      </c>
      <c r="J65" s="2135"/>
      <c r="K65" s="2135">
        <f>+K40</f>
        <v>1386997</v>
      </c>
      <c r="L65" s="2135"/>
      <c r="M65" s="2135">
        <f>+M40</f>
        <v>1494537</v>
      </c>
      <c r="N65" s="2135"/>
      <c r="O65" s="2135"/>
      <c r="P65" s="2135">
        <f>+P40</f>
        <v>65068</v>
      </c>
      <c r="Q65" s="2135"/>
      <c r="R65" s="2135">
        <f>+R40</f>
        <v>2946602</v>
      </c>
      <c r="S65" s="2179"/>
      <c r="T65" s="2180"/>
      <c r="U65" s="2178" t="s">
        <v>1365</v>
      </c>
    </row>
    <row r="66" spans="1:21" ht="15.95" customHeight="1" x14ac:dyDescent="0.2">
      <c r="A66" s="2104"/>
      <c r="B66" s="2104"/>
      <c r="C66" s="2103"/>
      <c r="D66" s="2104"/>
      <c r="E66" s="2104"/>
      <c r="F66" s="2104"/>
      <c r="G66" s="2155"/>
      <c r="H66" s="2147"/>
      <c r="I66" s="2147"/>
      <c r="J66" s="2181"/>
      <c r="K66" s="2147"/>
      <c r="L66" s="2147"/>
      <c r="M66" s="2147"/>
      <c r="N66" s="2147"/>
      <c r="O66" s="2147"/>
      <c r="P66" s="2147"/>
      <c r="Q66" s="2181"/>
      <c r="R66" s="2147"/>
      <c r="S66" s="2147"/>
      <c r="T66" s="2147"/>
      <c r="U66" s="2183" t="s">
        <v>1365</v>
      </c>
    </row>
    <row r="67" spans="1:21" ht="15.95" customHeight="1" x14ac:dyDescent="0.35">
      <c r="A67" s="2178" t="s">
        <v>2195</v>
      </c>
      <c r="B67" s="2104"/>
      <c r="C67" s="2103"/>
      <c r="D67" s="2104"/>
      <c r="E67" s="2104"/>
      <c r="F67" s="2104"/>
      <c r="G67" s="2146">
        <f>+G58+G48</f>
        <v>60479.01</v>
      </c>
      <c r="H67" s="2146"/>
      <c r="I67" s="2146">
        <f>+I58+I48</f>
        <v>103125</v>
      </c>
      <c r="J67" s="2146"/>
      <c r="K67" s="2146">
        <f>+K58+K48</f>
        <v>94009.87</v>
      </c>
      <c r="L67" s="2146"/>
      <c r="M67" s="2146">
        <f>+M58+M48</f>
        <v>96170</v>
      </c>
      <c r="N67" s="2146"/>
      <c r="O67" s="2146"/>
      <c r="P67" s="2146">
        <f>+P58+P48</f>
        <v>0</v>
      </c>
      <c r="Q67" s="2146"/>
      <c r="R67" s="2146">
        <f>+R58+R48</f>
        <v>190179.87</v>
      </c>
      <c r="S67" s="2147"/>
      <c r="T67" s="2147"/>
      <c r="U67" s="2104" t="s">
        <v>1365</v>
      </c>
    </row>
    <row r="68" spans="1:21" ht="15.95" customHeight="1" x14ac:dyDescent="0.2">
      <c r="A68" s="2104"/>
      <c r="B68" s="2104"/>
      <c r="C68" s="2103"/>
      <c r="D68" s="2104"/>
      <c r="E68" s="2104"/>
      <c r="F68" s="2104"/>
      <c r="G68" s="2155"/>
      <c r="H68" s="2147"/>
      <c r="I68" s="2147"/>
      <c r="J68" s="2181"/>
      <c r="K68" s="2147"/>
      <c r="L68" s="2147"/>
      <c r="M68" s="2147"/>
      <c r="N68" s="2147"/>
      <c r="O68" s="2147"/>
      <c r="P68" s="2147"/>
      <c r="Q68" s="2181"/>
      <c r="R68" s="2147"/>
      <c r="S68" s="2147"/>
      <c r="T68" s="2147"/>
      <c r="U68" s="2104" t="s">
        <v>1365</v>
      </c>
    </row>
    <row r="69" spans="1:21" ht="15.95" customHeight="1" x14ac:dyDescent="0.35">
      <c r="A69" s="2178" t="s">
        <v>2193</v>
      </c>
      <c r="B69" s="2104"/>
      <c r="C69" s="2103"/>
      <c r="D69" s="2104"/>
      <c r="E69" s="2104"/>
      <c r="F69" s="2104"/>
      <c r="G69" s="2175">
        <f>G65+G67</f>
        <v>1250942.01</v>
      </c>
      <c r="H69" s="2175"/>
      <c r="I69" s="2175">
        <f t="shared" ref="I69:R69" si="2">I65+I67</f>
        <v>1713115</v>
      </c>
      <c r="J69" s="2175"/>
      <c r="K69" s="2175">
        <f t="shared" si="2"/>
        <v>1481006.87</v>
      </c>
      <c r="L69" s="2175"/>
      <c r="M69" s="2175">
        <f t="shared" si="2"/>
        <v>1590707</v>
      </c>
      <c r="N69" s="2175"/>
      <c r="O69" s="2175"/>
      <c r="P69" s="2175">
        <f t="shared" si="2"/>
        <v>65068</v>
      </c>
      <c r="Q69" s="2175"/>
      <c r="R69" s="2175">
        <f t="shared" si="2"/>
        <v>3136781.87</v>
      </c>
      <c r="S69" s="2147"/>
      <c r="T69" s="2147"/>
      <c r="U69" s="2104" t="s">
        <v>1365</v>
      </c>
    </row>
    <row r="70" spans="1:21" ht="7.9" customHeight="1" x14ac:dyDescent="0.2">
      <c r="A70" s="2104"/>
      <c r="B70" s="2104"/>
      <c r="C70" s="2103"/>
      <c r="D70" s="2104"/>
      <c r="E70" s="2104"/>
      <c r="F70" s="2104"/>
      <c r="G70" s="2155"/>
      <c r="H70" s="2147"/>
      <c r="I70" s="2147" t="s">
        <v>1365</v>
      </c>
      <c r="J70" s="2181"/>
      <c r="K70" s="2147"/>
      <c r="L70" s="2147"/>
      <c r="M70" s="2147"/>
      <c r="N70" s="2147"/>
      <c r="O70" s="2147"/>
      <c r="P70" s="2147"/>
      <c r="Q70" s="2181"/>
      <c r="R70" s="2147"/>
      <c r="S70" s="2147"/>
      <c r="T70" s="2147"/>
      <c r="U70" s="2104" t="s">
        <v>1365</v>
      </c>
    </row>
    <row r="71" spans="1:21" ht="15.95" customHeight="1" x14ac:dyDescent="0.2">
      <c r="A71" s="2184" t="s">
        <v>2196</v>
      </c>
      <c r="B71" s="2104"/>
      <c r="C71" s="2103"/>
      <c r="D71" s="2104"/>
      <c r="E71" s="2113"/>
      <c r="F71" s="2113"/>
      <c r="G71" s="2147"/>
      <c r="H71" s="2147"/>
      <c r="I71" s="2147" t="s">
        <v>1365</v>
      </c>
      <c r="J71" s="2181"/>
      <c r="K71" s="2147"/>
      <c r="L71" s="2147"/>
      <c r="M71" s="2147"/>
      <c r="N71" s="2147"/>
      <c r="O71" s="2147"/>
      <c r="P71" s="2147"/>
      <c r="Q71" s="2181"/>
      <c r="R71" s="2147"/>
      <c r="S71" s="2147"/>
      <c r="T71" s="2147"/>
      <c r="U71" s="2104"/>
    </row>
    <row r="72" spans="1:21" ht="14.25" customHeight="1" x14ac:dyDescent="0.35">
      <c r="A72" s="2139">
        <v>-1</v>
      </c>
      <c r="B72" s="2104" t="s">
        <v>2197</v>
      </c>
      <c r="C72" s="2185"/>
      <c r="D72" s="2104"/>
      <c r="E72" s="2185" t="s">
        <v>2198</v>
      </c>
      <c r="F72" s="2147"/>
      <c r="G72" s="2185" t="s">
        <v>2199</v>
      </c>
      <c r="H72" s="2181"/>
      <c r="I72" s="2147"/>
      <c r="J72" s="2147"/>
      <c r="K72" s="2147" t="s">
        <v>1365</v>
      </c>
      <c r="L72" s="2147"/>
      <c r="M72" s="2147"/>
      <c r="N72" s="2181"/>
      <c r="O72" s="2181"/>
      <c r="P72" s="2147"/>
      <c r="Q72" s="2147"/>
      <c r="R72" s="2147"/>
      <c r="S72" s="2176"/>
      <c r="T72" s="2176"/>
    </row>
    <row r="73" spans="1:21" ht="15" hidden="1" customHeight="1" x14ac:dyDescent="0.2">
      <c r="A73" s="2113"/>
      <c r="B73" s="2114"/>
      <c r="C73" s="2103"/>
      <c r="D73" s="2104"/>
      <c r="E73" s="2147"/>
      <c r="F73" s="2147"/>
      <c r="G73" s="2147"/>
      <c r="H73" s="2181"/>
      <c r="I73" s="2147" t="s">
        <v>2200</v>
      </c>
      <c r="J73" s="2105"/>
      <c r="N73" s="2142"/>
      <c r="O73" s="2142"/>
      <c r="Q73" s="2105"/>
      <c r="S73" s="2151"/>
      <c r="T73" s="2151"/>
    </row>
    <row r="74" spans="1:21" ht="21.75" hidden="1" customHeight="1" x14ac:dyDescent="0.35">
      <c r="A74" s="2113" t="s">
        <v>1365</v>
      </c>
      <c r="B74" s="2104" t="s">
        <v>2201</v>
      </c>
      <c r="C74" s="2103"/>
      <c r="D74" s="2104"/>
      <c r="E74" s="2186"/>
      <c r="F74" s="2147"/>
      <c r="G74" s="2186"/>
      <c r="H74" s="2181"/>
      <c r="I74" s="2186" t="s">
        <v>2202</v>
      </c>
      <c r="J74" s="2147"/>
      <c r="K74" s="2187"/>
      <c r="N74" s="2142"/>
      <c r="O74" s="2142"/>
      <c r="Q74" s="2105"/>
      <c r="S74" s="2151"/>
      <c r="T74" s="2151"/>
    </row>
    <row r="75" spans="1:21" ht="5.45" hidden="1" customHeight="1" x14ac:dyDescent="0.2">
      <c r="A75" s="2113"/>
      <c r="B75" s="2104"/>
      <c r="C75" s="2103"/>
      <c r="D75" s="2104"/>
      <c r="E75" s="2187"/>
      <c r="F75" s="2147"/>
      <c r="G75" s="2187"/>
      <c r="H75" s="2181"/>
      <c r="I75" s="2187"/>
      <c r="J75" s="2147"/>
      <c r="K75" s="2187"/>
      <c r="N75" s="2142"/>
      <c r="O75" s="2142"/>
      <c r="Q75" s="2105"/>
      <c r="S75" s="2151"/>
      <c r="T75" s="2151"/>
    </row>
    <row r="76" spans="1:21" ht="15.95" hidden="1" customHeight="1" x14ac:dyDescent="0.2">
      <c r="A76" s="2113"/>
      <c r="B76" s="2104" t="s">
        <v>2203</v>
      </c>
      <c r="C76" s="2103"/>
      <c r="D76" s="2104"/>
      <c r="E76" s="2147"/>
      <c r="F76" s="2147"/>
      <c r="G76" s="2147"/>
      <c r="H76" s="2181"/>
      <c r="I76" s="2147">
        <v>8037</v>
      </c>
      <c r="J76" s="2147"/>
      <c r="K76" s="2187"/>
      <c r="N76" s="2142"/>
      <c r="O76" s="2142"/>
      <c r="Q76" s="2105"/>
      <c r="S76" s="2176"/>
      <c r="T76" s="2176"/>
    </row>
    <row r="77" spans="1:21" ht="15.95" hidden="1" customHeight="1" x14ac:dyDescent="0.2">
      <c r="A77" s="2113"/>
      <c r="B77" s="2104" t="s">
        <v>2204</v>
      </c>
      <c r="C77" s="2103"/>
      <c r="D77" s="2104"/>
      <c r="E77" s="2147"/>
      <c r="F77" s="2147"/>
      <c r="G77" s="2147"/>
      <c r="H77" s="2181"/>
      <c r="I77" s="2147">
        <v>9935</v>
      </c>
      <c r="J77" s="2147"/>
      <c r="K77" s="2187"/>
      <c r="N77" s="2142"/>
      <c r="O77" s="2142"/>
      <c r="Q77" s="2105"/>
      <c r="S77" s="2189"/>
      <c r="T77" s="2189"/>
    </row>
    <row r="78" spans="1:21" s="2106" customFormat="1" ht="15.95" hidden="1" customHeight="1" x14ac:dyDescent="0.2">
      <c r="A78" s="2113"/>
      <c r="B78" s="2104" t="s">
        <v>2205</v>
      </c>
      <c r="C78" s="2170"/>
      <c r="D78" s="2104"/>
      <c r="E78" s="2147"/>
      <c r="F78" s="2147"/>
      <c r="G78" s="2147"/>
      <c r="H78" s="2181"/>
      <c r="I78" s="2147"/>
      <c r="J78" s="2147"/>
      <c r="K78" s="2187"/>
      <c r="S78" s="2140"/>
      <c r="T78" s="2140"/>
    </row>
    <row r="79" spans="1:21" ht="15.95" hidden="1" customHeight="1" x14ac:dyDescent="0.2">
      <c r="A79" s="2113"/>
      <c r="B79" s="2104" t="s">
        <v>2206</v>
      </c>
      <c r="C79" s="2170"/>
      <c r="D79" s="2104"/>
      <c r="E79" s="2147"/>
      <c r="F79" s="2147"/>
      <c r="G79" s="2147"/>
      <c r="H79" s="2181"/>
      <c r="I79" s="2147">
        <v>4040</v>
      </c>
      <c r="J79" s="2147"/>
      <c r="K79" s="2187"/>
      <c r="N79" s="2142"/>
      <c r="O79" s="2142"/>
      <c r="Q79" s="2105"/>
      <c r="S79" s="2140"/>
      <c r="T79" s="2140"/>
    </row>
    <row r="80" spans="1:21" ht="15.95" hidden="1" customHeight="1" x14ac:dyDescent="0.2">
      <c r="A80" s="2113"/>
      <c r="B80" s="2104" t="s">
        <v>2207</v>
      </c>
      <c r="C80" s="2170"/>
      <c r="D80" s="2104"/>
      <c r="E80" s="2147"/>
      <c r="F80" s="2182"/>
      <c r="G80" s="2147"/>
      <c r="H80" s="2190"/>
      <c r="I80" s="2182">
        <v>2523</v>
      </c>
      <c r="J80" s="2182"/>
      <c r="K80" s="2188"/>
      <c r="N80" s="2142"/>
      <c r="O80" s="2142"/>
      <c r="Q80" s="2105"/>
    </row>
    <row r="81" spans="1:20" ht="15.95" hidden="1" customHeight="1" x14ac:dyDescent="0.2">
      <c r="A81" s="2113"/>
      <c r="B81" s="2104" t="s">
        <v>2208</v>
      </c>
      <c r="C81" s="2170"/>
      <c r="D81" s="2104"/>
      <c r="E81" s="2147"/>
      <c r="F81" s="2182"/>
      <c r="G81" s="2147"/>
      <c r="H81" s="2190"/>
      <c r="I81" s="2182">
        <v>3264</v>
      </c>
      <c r="J81" s="2182"/>
      <c r="K81" s="2188"/>
      <c r="N81" s="2142"/>
      <c r="O81" s="2142"/>
      <c r="Q81" s="2105"/>
    </row>
    <row r="82" spans="1:20" ht="15.95" hidden="1" customHeight="1" x14ac:dyDescent="0.2">
      <c r="A82" s="2113"/>
      <c r="B82" s="2104" t="s">
        <v>2209</v>
      </c>
      <c r="C82" s="2170"/>
      <c r="D82" s="2104"/>
      <c r="E82" s="2147"/>
      <c r="F82" s="2182"/>
      <c r="G82" s="2147"/>
      <c r="H82" s="2190"/>
      <c r="I82" s="2182"/>
      <c r="J82" s="2182"/>
      <c r="K82" s="2188"/>
      <c r="N82" s="2142"/>
      <c r="O82" s="2142"/>
      <c r="Q82" s="2105"/>
    </row>
    <row r="83" spans="1:20" ht="15.95" hidden="1" customHeight="1" x14ac:dyDescent="0.35">
      <c r="A83" s="2113"/>
      <c r="B83" s="2104" t="s">
        <v>2210</v>
      </c>
      <c r="C83" s="2170"/>
      <c r="D83" s="2104"/>
      <c r="E83" s="2191"/>
      <c r="F83" s="2182"/>
      <c r="G83" s="2191"/>
      <c r="H83" s="2190"/>
      <c r="I83" s="2192" t="s">
        <v>1365</v>
      </c>
      <c r="J83" s="2182"/>
      <c r="K83" s="2188"/>
      <c r="N83" s="2142"/>
      <c r="O83" s="2142"/>
      <c r="Q83" s="2105"/>
    </row>
    <row r="84" spans="1:20" ht="15.95" hidden="1" customHeight="1" x14ac:dyDescent="0.2">
      <c r="A84" s="2113"/>
      <c r="B84" s="2104"/>
      <c r="C84" s="2170"/>
      <c r="D84" s="2104"/>
      <c r="E84" s="2193"/>
      <c r="F84" s="2182"/>
      <c r="G84" s="2193"/>
      <c r="H84" s="2190"/>
      <c r="I84" s="2194">
        <f>SUM(I76:I83)</f>
        <v>27799</v>
      </c>
      <c r="J84" s="2182"/>
      <c r="K84" s="2188"/>
      <c r="N84" s="2142"/>
      <c r="O84" s="2142"/>
      <c r="Q84" s="2105"/>
    </row>
    <row r="85" spans="1:20" ht="15.95" customHeight="1" x14ac:dyDescent="0.2">
      <c r="A85" s="2113"/>
      <c r="B85" s="2104" t="s">
        <v>2211</v>
      </c>
      <c r="C85" s="2195"/>
      <c r="D85" s="2104"/>
      <c r="E85" s="2147">
        <v>172209</v>
      </c>
      <c r="F85" s="2182"/>
      <c r="G85" s="2147"/>
      <c r="H85" s="2190"/>
      <c r="I85" s="2104"/>
      <c r="J85" s="2104"/>
      <c r="K85" s="2104"/>
      <c r="L85" s="2182"/>
      <c r="M85" s="2182"/>
      <c r="N85" s="2190"/>
      <c r="O85" s="2190"/>
      <c r="P85" s="2182"/>
      <c r="Q85" s="2182"/>
      <c r="R85" s="2182"/>
    </row>
    <row r="86" spans="1:20" ht="15.95" customHeight="1" x14ac:dyDescent="0.2">
      <c r="A86" s="2115"/>
      <c r="B86" s="2104" t="s">
        <v>2212</v>
      </c>
      <c r="C86" s="2195"/>
      <c r="D86" s="2104"/>
      <c r="E86" s="2147">
        <v>65208</v>
      </c>
      <c r="F86" s="2182"/>
      <c r="G86" s="2147"/>
      <c r="H86" s="2190"/>
      <c r="I86" s="2182" t="s">
        <v>1365</v>
      </c>
      <c r="J86" s="2182"/>
      <c r="K86" s="2182" t="s">
        <v>1365</v>
      </c>
      <c r="L86" s="2182"/>
      <c r="M86" s="2182"/>
      <c r="N86" s="2190"/>
      <c r="O86" s="2190"/>
      <c r="P86" s="2182"/>
      <c r="Q86" s="2182"/>
      <c r="R86" s="2182"/>
    </row>
    <row r="87" spans="1:20" ht="15.95" customHeight="1" x14ac:dyDescent="0.2">
      <c r="A87" s="2115"/>
      <c r="B87" s="2114" t="s">
        <v>2213</v>
      </c>
      <c r="C87" s="2195"/>
      <c r="D87" s="2104"/>
      <c r="E87" s="2147">
        <v>255015</v>
      </c>
      <c r="F87" s="2182"/>
      <c r="G87" s="2147"/>
      <c r="H87" s="2190"/>
      <c r="I87" s="2182"/>
      <c r="J87" s="2182"/>
      <c r="K87" s="2182"/>
      <c r="L87" s="2182"/>
      <c r="M87" s="2182"/>
      <c r="N87" s="2190"/>
      <c r="O87" s="2190"/>
      <c r="P87" s="2182"/>
      <c r="Q87" s="2182"/>
      <c r="R87" s="2182"/>
    </row>
    <row r="88" spans="1:20" ht="15.95" customHeight="1" x14ac:dyDescent="0.2">
      <c r="A88" s="2115"/>
      <c r="B88" s="2104" t="s">
        <v>2214</v>
      </c>
      <c r="C88" s="2195"/>
      <c r="D88" s="2104"/>
      <c r="E88" s="2147">
        <v>93681</v>
      </c>
      <c r="F88" s="2182"/>
      <c r="G88" s="2147"/>
      <c r="H88" s="2190"/>
      <c r="I88" s="2182"/>
      <c r="J88" s="2182"/>
      <c r="K88" s="2182"/>
      <c r="L88" s="2182"/>
      <c r="M88" s="2182"/>
      <c r="N88" s="2190"/>
      <c r="O88" s="2190"/>
      <c r="P88" s="2182"/>
      <c r="Q88" s="2182"/>
      <c r="R88" s="2182"/>
    </row>
    <row r="89" spans="1:20" ht="15.95" customHeight="1" x14ac:dyDescent="0.2">
      <c r="A89" s="2115"/>
      <c r="B89" s="2148" t="s">
        <v>2215</v>
      </c>
      <c r="C89" s="2195"/>
      <c r="D89" s="2104"/>
      <c r="E89" s="2147">
        <v>107891</v>
      </c>
      <c r="F89" s="2182"/>
      <c r="G89" s="2147"/>
      <c r="H89" s="2190"/>
      <c r="I89" s="2182"/>
      <c r="J89" s="2182"/>
      <c r="K89" s="2182"/>
      <c r="L89" s="2182"/>
      <c r="M89" s="2182"/>
      <c r="N89" s="2190"/>
      <c r="O89" s="2190"/>
      <c r="P89" s="2182"/>
      <c r="Q89" s="2182"/>
      <c r="R89" s="2182"/>
    </row>
    <row r="90" spans="1:20" ht="15.95" customHeight="1" x14ac:dyDescent="0.2">
      <c r="A90" s="2113"/>
      <c r="B90" s="2114" t="s">
        <v>2216</v>
      </c>
      <c r="C90" s="2195"/>
      <c r="D90" s="2104"/>
      <c r="E90" s="2147">
        <v>166950</v>
      </c>
      <c r="F90" s="2182"/>
      <c r="G90" s="2147"/>
      <c r="H90" s="2190"/>
      <c r="I90" s="2182" t="s">
        <v>1365</v>
      </c>
      <c r="J90" s="2182"/>
      <c r="K90" s="2182"/>
      <c r="L90" s="2182"/>
      <c r="M90" s="2182"/>
      <c r="N90" s="2190"/>
      <c r="O90" s="2190"/>
      <c r="P90" s="2182"/>
      <c r="Q90" s="2182"/>
      <c r="R90" s="2182"/>
    </row>
    <row r="91" spans="1:20" ht="15.95" customHeight="1" x14ac:dyDescent="0.2">
      <c r="A91" s="2113"/>
      <c r="B91" s="2104" t="s">
        <v>2217</v>
      </c>
      <c r="C91" s="2195"/>
      <c r="D91" s="2104"/>
      <c r="E91" s="2147">
        <v>147972</v>
      </c>
      <c r="F91" s="2182"/>
      <c r="G91" s="2147"/>
      <c r="H91" s="2190"/>
      <c r="I91" s="2182"/>
      <c r="J91" s="2182"/>
      <c r="K91" s="2182"/>
      <c r="L91" s="2182"/>
      <c r="M91" s="2182"/>
      <c r="N91" s="2190"/>
      <c r="O91" s="2190"/>
      <c r="P91" s="2182"/>
      <c r="Q91" s="2182"/>
      <c r="R91" s="2182"/>
    </row>
    <row r="92" spans="1:20" ht="15.95" customHeight="1" x14ac:dyDescent="0.35">
      <c r="B92" s="2148" t="s">
        <v>2218</v>
      </c>
      <c r="C92" s="2196"/>
      <c r="E92" s="2197">
        <f>205558+65950</f>
        <v>271508</v>
      </c>
      <c r="F92" s="2198"/>
      <c r="G92" s="2197">
        <v>45382</v>
      </c>
      <c r="H92" s="2199"/>
      <c r="I92" s="2198"/>
      <c r="J92" s="2198"/>
      <c r="K92" s="2198"/>
      <c r="L92" s="2198"/>
      <c r="M92" s="2198"/>
      <c r="N92" s="2199"/>
      <c r="O92" s="2199"/>
      <c r="P92" s="2198"/>
      <c r="Q92" s="2198"/>
      <c r="R92" s="2198"/>
    </row>
    <row r="93" spans="1:20" ht="15.95" customHeight="1" x14ac:dyDescent="0.2">
      <c r="B93" s="2148" t="s">
        <v>2219</v>
      </c>
      <c r="C93" s="2200"/>
      <c r="E93" s="2201">
        <f>SUM(E85:E92)</f>
        <v>1280434</v>
      </c>
      <c r="F93" s="2198"/>
      <c r="G93" s="2201">
        <f>SUM(G85:G92)</f>
        <v>45382</v>
      </c>
      <c r="H93" s="2199"/>
      <c r="I93" s="2198"/>
      <c r="J93" s="2198"/>
      <c r="K93" s="2198"/>
      <c r="L93" s="2198"/>
      <c r="M93" s="2198"/>
      <c r="N93" s="2199"/>
      <c r="O93" s="2199"/>
      <c r="P93" s="2198"/>
      <c r="Q93" s="2198"/>
      <c r="R93" s="2198"/>
    </row>
    <row r="94" spans="1:20" ht="15.95" customHeight="1" x14ac:dyDescent="0.2">
      <c r="C94" s="2202"/>
      <c r="E94" s="2203"/>
      <c r="F94" s="2198"/>
      <c r="G94" s="2198"/>
      <c r="H94" s="2199"/>
      <c r="I94" s="2198"/>
      <c r="J94" s="2198"/>
      <c r="K94" s="2198"/>
      <c r="L94" s="2198"/>
      <c r="M94" s="2198"/>
      <c r="N94" s="2199"/>
      <c r="O94" s="2199"/>
      <c r="P94" s="2198"/>
      <c r="Q94" s="2198"/>
      <c r="R94" s="2198"/>
    </row>
    <row r="95" spans="1:20" s="2205" customFormat="1" ht="15.95" customHeight="1" x14ac:dyDescent="0.2">
      <c r="A95" s="2204"/>
      <c r="C95" s="2202"/>
      <c r="F95" s="2206"/>
      <c r="G95" s="2207"/>
      <c r="H95" s="2207"/>
      <c r="I95" s="2207"/>
      <c r="J95" s="2208"/>
      <c r="K95" s="2207"/>
      <c r="L95" s="2207"/>
      <c r="M95" s="2207"/>
      <c r="N95" s="2207"/>
      <c r="O95" s="2207"/>
      <c r="P95" s="2207"/>
      <c r="Q95" s="2208"/>
      <c r="R95" s="2207"/>
      <c r="S95" s="2207"/>
      <c r="T95" s="2207"/>
    </row>
    <row r="96" spans="1:20" s="2209" customFormat="1" ht="15.95" customHeight="1" x14ac:dyDescent="0.2">
      <c r="A96" s="2649"/>
      <c r="B96" s="2649"/>
      <c r="C96" s="2649"/>
      <c r="D96" s="2649"/>
      <c r="E96" s="2649"/>
      <c r="F96" s="2649"/>
      <c r="G96" s="2649"/>
      <c r="H96" s="2649"/>
      <c r="I96" s="2649"/>
      <c r="J96" s="2649"/>
      <c r="K96" s="2649"/>
      <c r="L96" s="2649"/>
      <c r="M96" s="2649"/>
    </row>
    <row r="97" spans="1:13" s="2209" customFormat="1" ht="15.95" customHeight="1" x14ac:dyDescent="0.2">
      <c r="A97" s="2650" t="s">
        <v>1365</v>
      </c>
      <c r="B97" s="2650"/>
      <c r="C97" s="2650"/>
      <c r="D97" s="2650"/>
      <c r="E97" s="2650"/>
      <c r="F97" s="2650"/>
      <c r="G97" s="2650"/>
      <c r="H97" s="2650"/>
      <c r="I97" s="2650"/>
      <c r="J97" s="2650"/>
      <c r="K97" s="2650"/>
      <c r="L97" s="2650"/>
      <c r="M97" s="2650"/>
    </row>
    <row r="98" spans="1:13" s="2209" customFormat="1" ht="15.95" customHeight="1" x14ac:dyDescent="0.2">
      <c r="A98" s="2649"/>
      <c r="B98" s="2649"/>
      <c r="C98" s="2649"/>
      <c r="D98" s="2649"/>
      <c r="E98" s="2649"/>
      <c r="F98" s="2649"/>
      <c r="G98" s="2649"/>
      <c r="H98" s="2649"/>
      <c r="I98" s="2649"/>
      <c r="J98" s="2649"/>
      <c r="K98" s="2649"/>
      <c r="L98" s="2649"/>
      <c r="M98" s="2649"/>
    </row>
    <row r="99" spans="1:13" s="2209" customFormat="1" ht="15.95" customHeight="1" x14ac:dyDescent="0.2">
      <c r="A99" s="2210"/>
      <c r="B99" s="2210"/>
      <c r="C99" s="2211"/>
      <c r="D99" s="2210"/>
      <c r="E99" s="2210"/>
      <c r="F99" s="2210"/>
      <c r="G99" s="2210"/>
      <c r="H99" s="2210"/>
      <c r="I99" s="2210"/>
      <c r="J99" s="2210"/>
      <c r="K99" s="2210"/>
      <c r="L99" s="2210"/>
      <c r="M99" s="2210"/>
    </row>
    <row r="100" spans="1:13" s="2209" customFormat="1" ht="15.95" customHeight="1" x14ac:dyDescent="0.2">
      <c r="A100" s="2212"/>
      <c r="B100" s="2213"/>
      <c r="C100" s="2214"/>
      <c r="D100" s="2215"/>
      <c r="E100" s="2215"/>
      <c r="F100" s="2215"/>
      <c r="G100" s="2215"/>
      <c r="H100" s="2215"/>
      <c r="I100" s="2215"/>
      <c r="J100" s="2215"/>
    </row>
    <row r="101" spans="1:13" s="2209" customFormat="1" ht="15.95" customHeight="1" x14ac:dyDescent="0.2">
      <c r="A101" s="2212"/>
      <c r="B101" s="2213"/>
      <c r="C101" s="2214"/>
      <c r="D101" s="2215"/>
      <c r="E101" s="2215"/>
      <c r="F101" s="2215"/>
      <c r="G101" s="2215"/>
      <c r="H101" s="2215"/>
      <c r="I101" s="2215"/>
      <c r="J101" s="2215"/>
    </row>
    <row r="102" spans="1:13" s="2209" customFormat="1" ht="15.95" customHeight="1" x14ac:dyDescent="0.2">
      <c r="A102" s="2215"/>
      <c r="B102" s="2216"/>
      <c r="C102" s="2217"/>
    </row>
    <row r="103" spans="1:13" s="2209" customFormat="1" ht="15.95" customHeight="1" x14ac:dyDescent="0.2">
      <c r="A103" s="2215"/>
      <c r="B103" s="2216"/>
      <c r="C103" s="2217"/>
    </row>
    <row r="104" spans="1:13" s="2209" customFormat="1" ht="15.95" customHeight="1" x14ac:dyDescent="0.2">
      <c r="A104" s="2215"/>
      <c r="B104" s="2216"/>
      <c r="C104" s="2217"/>
    </row>
    <row r="105" spans="1:13" s="2218" customFormat="1" ht="15.95" customHeight="1" x14ac:dyDescent="0.15">
      <c r="B105" s="2219"/>
      <c r="C105" s="2220"/>
      <c r="F105" s="2221"/>
      <c r="G105" s="2221"/>
      <c r="H105" s="2221"/>
      <c r="I105" s="2221"/>
      <c r="J105" s="2222"/>
    </row>
  </sheetData>
  <mergeCells count="9">
    <mergeCell ref="A96:M96"/>
    <mergeCell ref="A97:M97"/>
    <mergeCell ref="A98:M98"/>
    <mergeCell ref="A1:T1"/>
    <mergeCell ref="A2:T2"/>
    <mergeCell ref="A3:T3"/>
    <mergeCell ref="A4:T4"/>
    <mergeCell ref="A5:T5"/>
    <mergeCell ref="K8:N8"/>
  </mergeCells>
  <printOptions gridLinesSet="0"/>
  <pageMargins left="0.25" right="0.25" top="0.5" bottom="0" header="0.2" footer="0"/>
  <pageSetup scale="72" fitToWidth="2" fitToHeight="3" orientation="landscape" horizontalDpi="300" verticalDpi="300" r:id="rId1"/>
  <headerFooter alignWithMargins="0">
    <oddFooter>&amp;L&amp;"Garamond,Regular"&amp;11See the accompanying notes to the Schedule of Expenditures of Federal Awards.</oddFooter>
  </headerFooter>
  <rowBreaks count="1" manualBreakCount="1">
    <brk id="50"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665" t="str">
        <f>'Single Audit Cover'!A7</f>
        <v>Woodford County SpEd Assoc</v>
      </c>
      <c r="B1" s="2666"/>
      <c r="C1" s="2666"/>
      <c r="D1" s="2666"/>
      <c r="E1" s="1410"/>
    </row>
    <row r="2" spans="1:7" ht="13.5" customHeight="1" x14ac:dyDescent="0.2">
      <c r="A2" s="2667">
        <f>'Single Audit Cover'!E7</f>
        <v>53102069061</v>
      </c>
      <c r="B2" s="2668"/>
      <c r="C2" s="2668"/>
      <c r="D2" s="2668"/>
      <c r="E2" s="1400"/>
    </row>
    <row r="3" spans="1:7" ht="15.75" customHeight="1" x14ac:dyDescent="0.25">
      <c r="A3" s="2669" t="s">
        <v>1494</v>
      </c>
      <c r="B3" s="2670"/>
      <c r="C3" s="2670"/>
      <c r="D3" s="2670"/>
      <c r="E3" s="1409"/>
    </row>
    <row r="4" spans="1:7" ht="13.5" customHeight="1" x14ac:dyDescent="0.25">
      <c r="A4" s="2671" t="str">
        <f>'Single Audit Cover'!A4</f>
        <v>Year Ending June 30, 2017</v>
      </c>
      <c r="B4" s="2672"/>
      <c r="C4" s="2672"/>
      <c r="D4" s="2672"/>
      <c r="E4" s="1409"/>
    </row>
    <row r="5" spans="1:7" ht="8.25" customHeight="1" x14ac:dyDescent="0.2">
      <c r="C5" s="1349"/>
      <c r="D5" s="1349"/>
    </row>
    <row r="6" spans="1:7" ht="13.5" customHeight="1" x14ac:dyDescent="0.2">
      <c r="A6" s="1341" t="s">
        <v>1845</v>
      </c>
      <c r="C6" s="1349"/>
      <c r="D6" s="1349"/>
    </row>
    <row r="7" spans="1:7" ht="60.95" customHeight="1" x14ac:dyDescent="0.2">
      <c r="A7" s="2664" t="s">
        <v>2109</v>
      </c>
      <c r="B7" s="2664"/>
      <c r="C7" s="2664"/>
      <c r="D7" s="2664"/>
      <c r="E7" s="2664"/>
      <c r="F7" s="2664"/>
    </row>
    <row r="8" spans="1:7" ht="12" customHeight="1" x14ac:dyDescent="0.2">
      <c r="A8" s="1341"/>
      <c r="B8" s="2004"/>
      <c r="C8" s="2004"/>
      <c r="D8" s="2004"/>
      <c r="E8" s="1408"/>
    </row>
    <row r="9" spans="1:7" ht="15" customHeight="1" x14ac:dyDescent="0.2">
      <c r="A9" s="1966" t="s">
        <v>1932</v>
      </c>
      <c r="B9" s="1970"/>
      <c r="C9" s="1970"/>
      <c r="D9" s="1970"/>
      <c r="E9" s="1971"/>
      <c r="F9" s="1969"/>
      <c r="G9" s="1969"/>
    </row>
    <row r="10" spans="1:7" ht="15" customHeight="1" x14ac:dyDescent="0.2">
      <c r="A10" s="2045" t="s">
        <v>1933</v>
      </c>
      <c r="B10" s="1972"/>
      <c r="C10" s="1973"/>
      <c r="D10" s="1972" t="s">
        <v>1934</v>
      </c>
      <c r="E10" s="1973" t="s">
        <v>2097</v>
      </c>
      <c r="F10" s="1972" t="s">
        <v>105</v>
      </c>
      <c r="G10" s="1969"/>
    </row>
    <row r="11" spans="1:7" ht="12" customHeight="1" x14ac:dyDescent="0.2">
      <c r="A11" s="2045"/>
      <c r="B11" s="1972"/>
      <c r="C11" s="2046"/>
      <c r="D11" s="1972"/>
      <c r="E11" s="2046"/>
      <c r="F11" s="1972"/>
      <c r="G11" s="1969"/>
    </row>
    <row r="12" spans="1:7" x14ac:dyDescent="0.2">
      <c r="A12" s="1341" t="s">
        <v>2063</v>
      </c>
      <c r="C12" s="1337"/>
      <c r="D12" s="1337"/>
    </row>
    <row r="13" spans="1:7" ht="24.75" customHeight="1" x14ac:dyDescent="0.2">
      <c r="A13" s="2664" t="s">
        <v>2110</v>
      </c>
      <c r="B13" s="2664"/>
      <c r="C13" s="2664"/>
      <c r="D13" s="2664"/>
      <c r="E13" s="2664"/>
      <c r="F13" s="2664"/>
    </row>
    <row r="14" spans="1:7" ht="9.75" customHeight="1" x14ac:dyDescent="0.2">
      <c r="C14" s="1337"/>
      <c r="D14" s="1337"/>
    </row>
    <row r="15" spans="1:7" ht="13.5" customHeight="1" x14ac:dyDescent="0.2">
      <c r="C15" s="1736" t="s">
        <v>1493</v>
      </c>
      <c r="D15" s="2662" t="s">
        <v>1492</v>
      </c>
      <c r="E15" s="2662"/>
      <c r="F15" s="2662"/>
    </row>
    <row r="16" spans="1:7" ht="13.5" customHeight="1" x14ac:dyDescent="0.2">
      <c r="A16" s="1369"/>
      <c r="B16" s="1341" t="s">
        <v>1491</v>
      </c>
      <c r="C16" s="1736" t="s">
        <v>1490</v>
      </c>
      <c r="D16" s="2663" t="s">
        <v>2064</v>
      </c>
      <c r="E16" s="2663"/>
      <c r="F16" s="2663"/>
    </row>
    <row r="17" spans="1:6" ht="20.45" customHeight="1" x14ac:dyDescent="0.2">
      <c r="A17" s="2047"/>
      <c r="B17" s="2048" t="s">
        <v>2126</v>
      </c>
      <c r="C17" s="1961">
        <v>84.027000000000001</v>
      </c>
      <c r="D17" s="2657">
        <v>1325816</v>
      </c>
      <c r="E17" s="2657"/>
      <c r="F17" s="2657"/>
    </row>
    <row r="18" spans="1:6" ht="20.65" hidden="1" customHeight="1" x14ac:dyDescent="0.2">
      <c r="A18" s="2047"/>
      <c r="B18" s="2048"/>
      <c r="C18" s="1961"/>
      <c r="D18" s="2657"/>
      <c r="E18" s="2657"/>
      <c r="F18" s="2657"/>
    </row>
    <row r="19" spans="1:6" ht="20.65" hidden="1" customHeight="1" x14ac:dyDescent="0.2">
      <c r="A19" s="2047"/>
      <c r="B19" s="2048"/>
      <c r="C19" s="1961"/>
      <c r="D19" s="2657"/>
      <c r="E19" s="2657"/>
      <c r="F19" s="2657"/>
    </row>
    <row r="20" spans="1:6" ht="20.65" hidden="1" customHeight="1" x14ac:dyDescent="0.2">
      <c r="A20" s="2047"/>
      <c r="B20" s="2048"/>
      <c r="C20" s="1961"/>
      <c r="D20" s="2657"/>
      <c r="E20" s="2657"/>
      <c r="F20" s="2657"/>
    </row>
    <row r="21" spans="1:6" ht="20.65" hidden="1" customHeight="1" x14ac:dyDescent="0.2">
      <c r="A21" s="2047"/>
      <c r="B21" s="2048"/>
      <c r="C21" s="1961"/>
      <c r="D21" s="2657"/>
      <c r="E21" s="2657"/>
      <c r="F21" s="2657"/>
    </row>
    <row r="22" spans="1:6" ht="20.65" hidden="1" customHeight="1" x14ac:dyDescent="0.2">
      <c r="A22" s="2047"/>
      <c r="B22" s="2048"/>
      <c r="C22" s="1961"/>
      <c r="D22" s="2657"/>
      <c r="E22" s="2657"/>
      <c r="F22" s="2657"/>
    </row>
    <row r="23" spans="1:6" ht="20.65" hidden="1" customHeight="1" x14ac:dyDescent="0.2">
      <c r="A23" s="2047"/>
      <c r="B23" s="2048"/>
      <c r="C23" s="1961"/>
      <c r="D23" s="2657"/>
      <c r="E23" s="2657"/>
      <c r="F23" s="2657"/>
    </row>
    <row r="24" spans="1:6" ht="20.65" hidden="1" customHeight="1" x14ac:dyDescent="0.2">
      <c r="A24" s="2047"/>
      <c r="B24" s="2048"/>
      <c r="C24" s="1961"/>
      <c r="D24" s="2657"/>
      <c r="E24" s="2657"/>
      <c r="F24" s="2657"/>
    </row>
    <row r="25" spans="1:6" ht="20.65" hidden="1" customHeight="1" x14ac:dyDescent="0.2">
      <c r="A25" s="2047"/>
      <c r="B25" s="2048"/>
      <c r="C25" s="1961"/>
      <c r="D25" s="2657"/>
      <c r="E25" s="2657"/>
      <c r="F25" s="2657"/>
    </row>
    <row r="26" spans="1:6" ht="20.65" hidden="1" customHeight="1" x14ac:dyDescent="0.2">
      <c r="A26" s="2047"/>
      <c r="B26" s="2048"/>
      <c r="C26" s="1961"/>
      <c r="D26" s="2657"/>
      <c r="E26" s="2657"/>
      <c r="F26" s="2657"/>
    </row>
    <row r="27" spans="1:6" ht="20.65" hidden="1" customHeight="1" x14ac:dyDescent="0.2">
      <c r="A27" s="2047"/>
      <c r="B27" s="2048"/>
      <c r="C27" s="1961"/>
      <c r="D27" s="2657"/>
      <c r="E27" s="2657"/>
      <c r="F27" s="2657"/>
    </row>
    <row r="28" spans="1:6" ht="20.65" hidden="1" customHeight="1" x14ac:dyDescent="0.2">
      <c r="A28" s="2047"/>
      <c r="B28" s="2048"/>
      <c r="C28" s="1961"/>
      <c r="D28" s="2657"/>
      <c r="E28" s="2657"/>
      <c r="F28" s="2657"/>
    </row>
    <row r="29" spans="1:6" ht="20.65" hidden="1" customHeight="1" x14ac:dyDescent="0.2">
      <c r="A29" s="2047"/>
      <c r="B29" s="2048"/>
      <c r="C29" s="1961"/>
      <c r="D29" s="2657"/>
      <c r="E29" s="2657"/>
      <c r="F29" s="2657"/>
    </row>
    <row r="30" spans="1:6" ht="20.65" customHeight="1" x14ac:dyDescent="0.2">
      <c r="A30" s="1480"/>
      <c r="B30" s="1672"/>
      <c r="C30" s="1673"/>
      <c r="D30" s="1674"/>
      <c r="E30" s="1674"/>
      <c r="F30" s="1674"/>
    </row>
    <row r="31" spans="1:6" ht="20.65" customHeight="1" x14ac:dyDescent="0.2">
      <c r="A31" s="1737" t="s">
        <v>2116</v>
      </c>
      <c r="B31" s="1672"/>
      <c r="C31" s="1673"/>
      <c r="D31" s="1674"/>
      <c r="E31" s="1674"/>
      <c r="F31" s="1674"/>
    </row>
    <row r="32" spans="1:6" ht="20.65" customHeight="1" x14ac:dyDescent="0.2">
      <c r="A32" s="1480" t="s">
        <v>2113</v>
      </c>
      <c r="B32" s="1672"/>
      <c r="C32" s="1673"/>
      <c r="D32" s="1674"/>
      <c r="E32" s="1674"/>
      <c r="F32" s="1674"/>
    </row>
    <row r="33" spans="1:6" ht="15" customHeight="1" x14ac:dyDescent="0.2">
      <c r="A33" s="1480" t="s">
        <v>2114</v>
      </c>
      <c r="B33" s="1672"/>
      <c r="C33" s="1673"/>
      <c r="D33" s="1674"/>
      <c r="E33" s="1674"/>
      <c r="F33" s="1674"/>
    </row>
    <row r="34" spans="1:6" ht="15" customHeight="1" x14ac:dyDescent="0.2">
      <c r="A34" s="1480" t="s">
        <v>2115</v>
      </c>
      <c r="B34" s="1672"/>
      <c r="C34" s="1673"/>
      <c r="D34" s="1674"/>
      <c r="E34" s="1674"/>
      <c r="F34" s="1674"/>
    </row>
    <row r="35" spans="1:6" ht="12" customHeight="1" x14ac:dyDescent="0.2">
      <c r="A35" s="1480"/>
      <c r="B35" s="1672"/>
      <c r="C35" s="1673"/>
      <c r="D35" s="1674"/>
      <c r="E35" s="1404"/>
    </row>
    <row r="36" spans="1:6" ht="12" customHeight="1" x14ac:dyDescent="0.2">
      <c r="A36" s="1737" t="s">
        <v>2117</v>
      </c>
      <c r="B36" s="1672"/>
      <c r="C36" s="1673"/>
      <c r="D36" s="1674"/>
      <c r="E36" s="1404"/>
    </row>
    <row r="37" spans="1:6" ht="30" customHeight="1" x14ac:dyDescent="0.2">
      <c r="A37" s="2658" t="s">
        <v>2112</v>
      </c>
      <c r="B37" s="2658"/>
      <c r="C37" s="2658"/>
      <c r="D37" s="2658"/>
      <c r="E37" s="2658"/>
      <c r="F37" s="2658"/>
    </row>
    <row r="38" spans="1:6" ht="13.5" customHeight="1" x14ac:dyDescent="0.2">
      <c r="A38" s="1480" t="s">
        <v>1755</v>
      </c>
      <c r="B38" s="1672"/>
      <c r="C38" s="1675">
        <v>0</v>
      </c>
      <c r="D38" s="1674"/>
      <c r="E38" s="1404"/>
    </row>
    <row r="39" spans="1:6" ht="13.5" customHeight="1" x14ac:dyDescent="0.2">
      <c r="A39" s="1480" t="s">
        <v>1756</v>
      </c>
      <c r="B39" s="1672"/>
      <c r="C39" s="1676">
        <v>0</v>
      </c>
      <c r="D39" s="1674" t="s">
        <v>2065</v>
      </c>
      <c r="E39" s="2659">
        <f>+C38+C39</f>
        <v>0</v>
      </c>
      <c r="F39" s="2660"/>
    </row>
    <row r="40" spans="1:6" ht="12" customHeight="1" x14ac:dyDescent="0.2">
      <c r="A40" s="1480"/>
      <c r="B40" s="1672"/>
      <c r="C40" s="2049"/>
      <c r="D40" s="1674"/>
      <c r="E40" s="2050"/>
      <c r="F40" s="1405"/>
    </row>
    <row r="41" spans="1:6" ht="13.5" customHeight="1" x14ac:dyDescent="0.2">
      <c r="A41" s="1737" t="s">
        <v>2118</v>
      </c>
      <c r="B41" s="1672"/>
      <c r="C41" s="1673"/>
      <c r="D41" s="1674"/>
      <c r="E41" s="1404"/>
    </row>
    <row r="42" spans="1:6" ht="14.25" customHeight="1" x14ac:dyDescent="0.2">
      <c r="A42" s="1480" t="s">
        <v>1844</v>
      </c>
      <c r="B42" s="1672"/>
      <c r="C42" s="1677"/>
      <c r="D42" s="1674"/>
      <c r="E42" s="1404"/>
    </row>
    <row r="43" spans="1:6" ht="14.25" customHeight="1" x14ac:dyDescent="0.2">
      <c r="A43" s="1480"/>
      <c r="B43" s="1672" t="s">
        <v>1757</v>
      </c>
      <c r="C43" s="1678" t="s">
        <v>442</v>
      </c>
      <c r="D43" s="1674"/>
      <c r="E43" s="1404"/>
    </row>
    <row r="44" spans="1:6" ht="14.25" customHeight="1" x14ac:dyDescent="0.2">
      <c r="A44" s="1480"/>
      <c r="B44" s="1672" t="s">
        <v>1758</v>
      </c>
      <c r="C44" s="1678" t="s">
        <v>442</v>
      </c>
      <c r="D44" s="1674"/>
      <c r="E44" s="1404"/>
    </row>
    <row r="45" spans="1:6" ht="14.25" customHeight="1" x14ac:dyDescent="0.2">
      <c r="A45" s="1480"/>
      <c r="B45" s="1672" t="s">
        <v>1759</v>
      </c>
      <c r="C45" s="1678" t="s">
        <v>442</v>
      </c>
      <c r="D45" s="1674"/>
      <c r="E45" s="1404"/>
    </row>
    <row r="46" spans="1:6" ht="14.25" customHeight="1" x14ac:dyDescent="0.2">
      <c r="A46" s="1480"/>
      <c r="B46" s="1672" t="s">
        <v>1760</v>
      </c>
      <c r="C46" s="1678" t="s">
        <v>442</v>
      </c>
      <c r="D46" s="1674"/>
      <c r="E46" s="1404"/>
    </row>
    <row r="47" spans="1:6" ht="14.25" customHeight="1" x14ac:dyDescent="0.2">
      <c r="A47" s="1480" t="s">
        <v>1761</v>
      </c>
      <c r="B47" s="1672"/>
      <c r="C47" s="1678" t="s">
        <v>442</v>
      </c>
      <c r="D47" s="1674"/>
      <c r="E47" s="1404"/>
    </row>
    <row r="48" spans="1:6" ht="14.25" customHeight="1" x14ac:dyDescent="0.2">
      <c r="A48" s="1480" t="s">
        <v>1762</v>
      </c>
      <c r="B48" s="1672"/>
      <c r="C48" s="1679" t="s">
        <v>652</v>
      </c>
      <c r="D48" s="1674"/>
      <c r="E48" s="1404"/>
    </row>
    <row r="49" spans="1:6" ht="14.25" customHeight="1" x14ac:dyDescent="0.2">
      <c r="A49" s="1480"/>
      <c r="B49" s="1402" t="s">
        <v>2111</v>
      </c>
      <c r="C49" s="1677" t="s">
        <v>1763</v>
      </c>
      <c r="D49" s="1674"/>
      <c r="E49" s="1404"/>
    </row>
    <row r="50" spans="1:6" ht="13.5" customHeight="1" x14ac:dyDescent="0.2">
      <c r="C50" s="1402"/>
      <c r="D50" s="1402"/>
    </row>
    <row r="51" spans="1:6" x14ac:dyDescent="0.2">
      <c r="A51" s="1680" t="s">
        <v>2066</v>
      </c>
      <c r="C51" s="1349"/>
      <c r="D51" s="1349"/>
    </row>
    <row r="52" spans="1:6" s="1403" customFormat="1" ht="11.25" customHeight="1" x14ac:dyDescent="0.2">
      <c r="A52" s="2051"/>
      <c r="B52" s="2042"/>
      <c r="C52" s="2042"/>
      <c r="D52" s="2042"/>
      <c r="E52" s="2042"/>
      <c r="F52" s="2042"/>
    </row>
    <row r="53" spans="1:6" s="1403" customFormat="1" ht="6" customHeight="1" x14ac:dyDescent="0.2">
      <c r="A53" s="2052"/>
    </row>
    <row r="54" spans="1:6" s="1354" customFormat="1" ht="23.25" customHeight="1" x14ac:dyDescent="0.2">
      <c r="A54" s="1401">
        <v>5</v>
      </c>
      <c r="B54" s="2661" t="s">
        <v>2067</v>
      </c>
      <c r="C54" s="2661"/>
      <c r="D54" s="2661"/>
      <c r="E54" s="1400"/>
    </row>
    <row r="55" spans="1:6" s="1354" customFormat="1" ht="3.75" customHeight="1" x14ac:dyDescent="0.2">
      <c r="A55" s="1401"/>
      <c r="B55" s="2053"/>
      <c r="C55" s="2053"/>
      <c r="D55" s="2053"/>
      <c r="E55" s="1400"/>
    </row>
    <row r="56" spans="1:6" s="1354" customFormat="1" ht="20.25" customHeight="1" x14ac:dyDescent="0.2">
      <c r="A56" s="1399">
        <v>6</v>
      </c>
      <c r="B56" s="2656" t="s">
        <v>1936</v>
      </c>
      <c r="C56" s="2656"/>
      <c r="D56" s="2656"/>
    </row>
    <row r="57" spans="1:6" ht="14.25" customHeight="1" x14ac:dyDescent="0.2">
      <c r="A57" s="1399"/>
      <c r="B57" s="2656"/>
      <c r="C57" s="2656"/>
      <c r="D57" s="265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6:D56"/>
    <mergeCell ref="B57:D57"/>
    <mergeCell ref="D27:F27"/>
    <mergeCell ref="D28:F28"/>
    <mergeCell ref="D29:F29"/>
    <mergeCell ref="A37:F37"/>
    <mergeCell ref="E39:F39"/>
    <mergeCell ref="B54:D5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84" t="str">
        <f>'Single Audit Cover'!A7</f>
        <v>Woodford County SpEd Assoc</v>
      </c>
      <c r="C1" s="2685"/>
      <c r="D1" s="2685"/>
      <c r="E1" s="2685"/>
      <c r="F1" s="2685"/>
      <c r="G1" s="2685"/>
      <c r="H1" s="2685"/>
      <c r="I1" s="2685"/>
      <c r="J1" s="1437"/>
    </row>
    <row r="2" spans="2:10" s="1349" customFormat="1" ht="12.75" customHeight="1" x14ac:dyDescent="0.2">
      <c r="B2" s="2686">
        <f>'Single Audit Cover'!E7</f>
        <v>53102069061</v>
      </c>
      <c r="C2" s="2687"/>
      <c r="D2" s="2687"/>
      <c r="E2" s="2687"/>
      <c r="F2" s="2687"/>
      <c r="G2" s="2687"/>
      <c r="H2" s="2687"/>
      <c r="I2" s="2687"/>
      <c r="J2" s="1437"/>
    </row>
    <row r="3" spans="2:10" s="1349" customFormat="1" ht="12.75" customHeight="1" x14ac:dyDescent="0.2">
      <c r="B3" s="2688" t="s">
        <v>1512</v>
      </c>
      <c r="C3" s="2672"/>
      <c r="D3" s="2672"/>
      <c r="E3" s="2672"/>
      <c r="F3" s="2672"/>
      <c r="G3" s="2672"/>
      <c r="H3" s="2672"/>
      <c r="I3" s="2672"/>
      <c r="J3" s="1436"/>
    </row>
    <row r="4" spans="2:10" s="1349" customFormat="1" ht="12.75" customHeight="1" x14ac:dyDescent="0.2">
      <c r="B4" s="2688" t="str">
        <f>'Single Audit Cover'!A4</f>
        <v>Year Ending June 30, 2017</v>
      </c>
      <c r="C4" s="2672"/>
      <c r="D4" s="2672"/>
      <c r="E4" s="2672"/>
      <c r="F4" s="2672"/>
      <c r="G4" s="2672"/>
      <c r="H4" s="2672"/>
      <c r="I4" s="2672"/>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688" t="s">
        <v>1511</v>
      </c>
      <c r="C7" s="2672"/>
      <c r="D7" s="2672"/>
      <c r="E7" s="2672"/>
      <c r="F7" s="2672"/>
      <c r="G7" s="2672"/>
      <c r="H7" s="2672"/>
      <c r="I7" s="267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89" t="s">
        <v>1360</v>
      </c>
      <c r="D11" s="2689"/>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2097</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t="s">
        <v>2097</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2068</v>
      </c>
      <c r="C20" s="1422"/>
      <c r="D20" s="1421"/>
      <c r="E20" s="1417"/>
      <c r="F20" s="1354" t="s">
        <v>1031</v>
      </c>
      <c r="G20" s="1417" t="s">
        <v>2097</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2097</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t="s">
        <v>2097</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90" t="s">
        <v>2119</v>
      </c>
      <c r="E29" s="2690"/>
      <c r="F29" s="2690"/>
      <c r="G29" s="2690"/>
      <c r="H29" s="2690"/>
      <c r="I29" s="2690"/>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1937</v>
      </c>
      <c r="C33" s="1369"/>
      <c r="E33" s="1417"/>
      <c r="F33" s="1354" t="s">
        <v>1031</v>
      </c>
      <c r="G33" s="1417" t="s">
        <v>2097</v>
      </c>
      <c r="H33" s="1354" t="s">
        <v>105</v>
      </c>
    </row>
    <row r="35" spans="2:9" x14ac:dyDescent="0.2">
      <c r="B35" s="2058" t="s">
        <v>2069</v>
      </c>
      <c r="C35" s="1418"/>
      <c r="D35" s="1336"/>
    </row>
    <row r="36" spans="2:9" ht="6" customHeight="1" x14ac:dyDescent="0.2">
      <c r="B36" s="2058"/>
      <c r="C36" s="1418"/>
      <c r="D36" s="1336"/>
    </row>
    <row r="37" spans="2:9" ht="17.25" customHeight="1" x14ac:dyDescent="0.2">
      <c r="B37" s="2059" t="s">
        <v>1500</v>
      </c>
      <c r="C37" s="2691" t="s">
        <v>1499</v>
      </c>
      <c r="D37" s="2692"/>
      <c r="E37" s="2692"/>
      <c r="F37" s="2693"/>
      <c r="G37" s="2691" t="s">
        <v>2070</v>
      </c>
      <c r="H37" s="2692"/>
      <c r="I37" s="2693"/>
    </row>
    <row r="38" spans="2:9" ht="16.5" customHeight="1" x14ac:dyDescent="0.2">
      <c r="B38" s="2060" t="s">
        <v>2120</v>
      </c>
      <c r="C38" s="2680" t="s">
        <v>2121</v>
      </c>
      <c r="D38" s="2681"/>
      <c r="E38" s="2681"/>
      <c r="F38" s="2682"/>
      <c r="G38" s="2694">
        <v>1494537</v>
      </c>
      <c r="H38" s="2695"/>
      <c r="I38" s="2696"/>
    </row>
    <row r="39" spans="2:9" ht="16.5" customHeight="1" x14ac:dyDescent="0.2">
      <c r="B39" s="2060"/>
      <c r="C39" s="2680"/>
      <c r="D39" s="2681"/>
      <c r="E39" s="2681"/>
      <c r="F39" s="2682"/>
      <c r="G39" s="2683"/>
      <c r="H39" s="2683"/>
      <c r="I39" s="2683"/>
    </row>
    <row r="40" spans="2:9" ht="16.5" customHeight="1" x14ac:dyDescent="0.2">
      <c r="B40" s="2060"/>
      <c r="C40" s="2680"/>
      <c r="D40" s="2681"/>
      <c r="E40" s="2681"/>
      <c r="F40" s="2682"/>
      <c r="G40" s="2683"/>
      <c r="H40" s="2683"/>
      <c r="I40" s="2683"/>
    </row>
    <row r="41" spans="2:9" ht="16.5" customHeight="1" x14ac:dyDescent="0.2">
      <c r="B41" s="2060"/>
      <c r="C41" s="2680"/>
      <c r="D41" s="2681"/>
      <c r="E41" s="2681"/>
      <c r="F41" s="2682"/>
      <c r="G41" s="2683"/>
      <c r="H41" s="2683"/>
      <c r="I41" s="2683"/>
    </row>
    <row r="42" spans="2:9" ht="16.5" customHeight="1" x14ac:dyDescent="0.2">
      <c r="B42" s="2060"/>
      <c r="C42" s="2680"/>
      <c r="D42" s="2681"/>
      <c r="E42" s="2681"/>
      <c r="F42" s="2682"/>
      <c r="G42" s="2683"/>
      <c r="H42" s="2683"/>
      <c r="I42" s="2683"/>
    </row>
    <row r="43" spans="2:9" ht="16.5" customHeight="1" x14ac:dyDescent="0.2">
      <c r="B43" s="2060"/>
      <c r="C43" s="2673" t="s">
        <v>2071</v>
      </c>
      <c r="D43" s="2674"/>
      <c r="E43" s="2674"/>
      <c r="F43" s="2675"/>
      <c r="G43" s="2676">
        <f>SUM(G38:I42)</f>
        <v>1494537</v>
      </c>
      <c r="H43" s="2676"/>
      <c r="I43" s="2676"/>
    </row>
    <row r="44" spans="2:9" ht="12.75" customHeight="1" x14ac:dyDescent="0.2"/>
    <row r="45" spans="2:9" ht="12.75" customHeight="1" x14ac:dyDescent="0.2">
      <c r="B45" s="1429" t="s">
        <v>2072</v>
      </c>
      <c r="D45" s="2677">
        <v>1590707</v>
      </c>
      <c r="E45" s="2678"/>
    </row>
    <row r="46" spans="2:9" ht="5.25" customHeight="1" x14ac:dyDescent="0.2">
      <c r="B46" s="2061"/>
      <c r="D46" s="2062"/>
      <c r="E46" s="2063"/>
    </row>
    <row r="47" spans="2:9" ht="12.75" customHeight="1" x14ac:dyDescent="0.2">
      <c r="B47" s="1354" t="s">
        <v>2073</v>
      </c>
      <c r="C47" s="1354"/>
      <c r="D47" s="2064">
        <f>+G43/D45</f>
        <v>0.93954260589788063</v>
      </c>
      <c r="E47" s="2065"/>
      <c r="F47" s="2066"/>
      <c r="I47" s="2067"/>
    </row>
    <row r="48" spans="2:9" ht="9.9499999999999993" customHeight="1" x14ac:dyDescent="0.2"/>
    <row r="49" spans="1:9" x14ac:dyDescent="0.2">
      <c r="B49" s="1357" t="s">
        <v>1498</v>
      </c>
      <c r="C49" s="1369"/>
      <c r="D49" s="1369"/>
      <c r="E49" s="2679">
        <v>750000</v>
      </c>
      <c r="F49" s="2679"/>
      <c r="G49" s="2679"/>
      <c r="H49" s="1403"/>
    </row>
    <row r="51" spans="1:9" ht="13.5" customHeight="1" x14ac:dyDescent="0.2">
      <c r="B51" s="1357" t="s">
        <v>1497</v>
      </c>
      <c r="C51" s="1369"/>
      <c r="E51" s="1417"/>
      <c r="F51" s="1354" t="s">
        <v>1031</v>
      </c>
      <c r="G51" s="1417" t="s">
        <v>2087</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2074</v>
      </c>
      <c r="C54" s="1416"/>
      <c r="D54" s="1416"/>
    </row>
    <row r="55" spans="1:9" s="1411" customFormat="1" ht="12.75" customHeight="1" x14ac:dyDescent="0.2">
      <c r="A55" s="1412"/>
      <c r="B55" s="1413" t="s">
        <v>2075</v>
      </c>
      <c r="C55" s="1412"/>
      <c r="D55" s="1412"/>
    </row>
    <row r="56" spans="1:9" s="1411" customFormat="1" ht="12.75" customHeight="1" x14ac:dyDescent="0.2">
      <c r="A56" s="1412"/>
      <c r="B56" s="1413" t="s">
        <v>2076</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2077</v>
      </c>
      <c r="C62" s="1414"/>
      <c r="D62" s="1414"/>
    </row>
    <row r="63" spans="1:9" s="1411" customFormat="1" ht="13.5" customHeight="1" x14ac:dyDescent="0.2">
      <c r="A63" s="1412"/>
      <c r="B63" s="1413" t="s">
        <v>2078</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84" t="str">
        <f>'Single Audit Cover'!A7</f>
        <v>Woodford County SpEd Assoc</v>
      </c>
      <c r="C1" s="2684"/>
      <c r="D1" s="2684"/>
      <c r="E1" s="2684"/>
      <c r="F1" s="2684"/>
      <c r="G1" s="2684"/>
      <c r="H1" s="2684"/>
      <c r="I1" s="2684"/>
      <c r="J1" s="2684"/>
      <c r="K1" s="2684"/>
      <c r="L1" s="1470"/>
      <c r="M1" s="1470"/>
    </row>
    <row r="2" spans="1:13" ht="12" customHeight="1" x14ac:dyDescent="0.2">
      <c r="B2" s="2686">
        <f>'Single Audit Cover'!E7</f>
        <v>53102069061</v>
      </c>
      <c r="C2" s="2686"/>
      <c r="D2" s="2686"/>
      <c r="E2" s="2686"/>
      <c r="F2" s="2686"/>
      <c r="G2" s="2686"/>
      <c r="H2" s="2686"/>
      <c r="I2" s="2686"/>
      <c r="J2" s="2686"/>
      <c r="K2" s="2686"/>
      <c r="L2" s="1469"/>
      <c r="M2" s="1468"/>
    </row>
    <row r="3" spans="1:13" ht="10.35" customHeight="1" x14ac:dyDescent="0.2">
      <c r="B3" s="2671" t="s">
        <v>1512</v>
      </c>
      <c r="C3" s="2671"/>
      <c r="D3" s="2671"/>
      <c r="E3" s="2671"/>
      <c r="F3" s="2671"/>
      <c r="G3" s="2671"/>
      <c r="H3" s="2671"/>
      <c r="I3" s="2671"/>
      <c r="J3" s="2671"/>
      <c r="K3" s="2671"/>
      <c r="L3" s="1467"/>
      <c r="M3" s="1467"/>
    </row>
    <row r="4" spans="1:13" ht="14.25" customHeight="1" x14ac:dyDescent="0.2">
      <c r="B4" s="2699" t="str">
        <f>'Single Audit Cover'!A4</f>
        <v>Year Ending June 30, 2017</v>
      </c>
      <c r="C4" s="2699"/>
      <c r="D4" s="2699"/>
      <c r="E4" s="2699"/>
      <c r="F4" s="2699"/>
      <c r="G4" s="2699"/>
      <c r="H4" s="2699"/>
      <c r="I4" s="2699"/>
      <c r="J4" s="2699"/>
      <c r="K4" s="269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699" t="s">
        <v>1531</v>
      </c>
      <c r="C7" s="2699"/>
      <c r="D7" s="2700"/>
      <c r="E7" s="2700"/>
      <c r="F7" s="2700"/>
      <c r="G7" s="2700"/>
      <c r="H7" s="2700"/>
      <c r="I7" s="2700"/>
      <c r="J7" s="2700"/>
      <c r="K7" s="270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2017</v>
      </c>
      <c r="D10" s="1682" t="s">
        <v>2122</v>
      </c>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698" t="s">
        <v>2123</v>
      </c>
      <c r="C14" s="2698"/>
      <c r="D14" s="2698"/>
      <c r="E14" s="2698"/>
      <c r="F14" s="2698"/>
      <c r="G14" s="2698"/>
      <c r="H14" s="2698"/>
      <c r="I14" s="2698"/>
      <c r="J14" s="2698"/>
      <c r="K14" s="269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698"/>
      <c r="C17" s="2698"/>
      <c r="D17" s="2698"/>
      <c r="E17" s="2698"/>
      <c r="F17" s="2698"/>
      <c r="G17" s="2698"/>
      <c r="H17" s="2698"/>
      <c r="I17" s="2698"/>
      <c r="J17" s="2698"/>
      <c r="K17" s="2698"/>
      <c r="L17" s="1439"/>
    </row>
    <row r="18" spans="2:12" ht="4.5" customHeight="1" x14ac:dyDescent="0.2">
      <c r="B18" s="1421"/>
      <c r="C18" s="1421"/>
      <c r="L18" s="1439"/>
    </row>
    <row r="19" spans="2:12" s="1369" customFormat="1" ht="13.5" customHeight="1" x14ac:dyDescent="0.2">
      <c r="B19" s="2078" t="s">
        <v>2079</v>
      </c>
      <c r="C19" s="2078"/>
      <c r="D19" s="2079"/>
      <c r="E19" s="2079"/>
      <c r="F19" s="2079"/>
      <c r="G19" s="2080"/>
      <c r="H19" s="2079"/>
      <c r="I19" s="2080"/>
      <c r="J19" s="2079"/>
      <c r="K19" s="2079"/>
      <c r="L19" s="1457"/>
    </row>
    <row r="20" spans="2:12" ht="45.75" customHeight="1" x14ac:dyDescent="0.2">
      <c r="B20" s="2701"/>
      <c r="C20" s="2701"/>
      <c r="D20" s="2698"/>
      <c r="E20" s="2698"/>
      <c r="F20" s="2698"/>
      <c r="G20" s="2698"/>
      <c r="H20" s="2698"/>
      <c r="I20" s="2698"/>
      <c r="J20" s="2698"/>
      <c r="K20" s="269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698"/>
      <c r="C23" s="2698"/>
      <c r="D23" s="2698"/>
      <c r="E23" s="2698"/>
      <c r="F23" s="2698"/>
      <c r="G23" s="2698"/>
      <c r="H23" s="2698"/>
      <c r="I23" s="2698"/>
      <c r="J23" s="2698"/>
      <c r="K23" s="269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698"/>
      <c r="C26" s="2698"/>
      <c r="D26" s="2698"/>
      <c r="E26" s="2698"/>
      <c r="F26" s="2698"/>
      <c r="G26" s="2698"/>
      <c r="H26" s="2698"/>
      <c r="I26" s="2698"/>
      <c r="J26" s="2698"/>
      <c r="K26" s="269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702"/>
      <c r="C29" s="2702"/>
      <c r="D29" s="2698"/>
      <c r="E29" s="2698"/>
      <c r="F29" s="2698"/>
      <c r="G29" s="2698"/>
      <c r="H29" s="2698"/>
      <c r="I29" s="2698"/>
      <c r="J29" s="2698"/>
      <c r="K29" s="269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697"/>
      <c r="C32" s="2697"/>
      <c r="D32" s="2698"/>
      <c r="E32" s="2698"/>
      <c r="F32" s="2698"/>
      <c r="G32" s="2698"/>
      <c r="H32" s="2698"/>
      <c r="I32" s="2698"/>
      <c r="J32" s="2698"/>
      <c r="K32" s="269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2018</v>
      </c>
      <c r="C40" s="1354"/>
      <c r="L40" s="1439"/>
    </row>
    <row r="41" spans="1:13" ht="9.6" customHeight="1" x14ac:dyDescent="0.2">
      <c r="B41" s="1354" t="s">
        <v>2019</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1938</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706" t="str">
        <f>'Single Audit Cover'!A7</f>
        <v>Woodford County SpEd Assoc</v>
      </c>
      <c r="C1" s="2706"/>
      <c r="D1" s="2706"/>
      <c r="E1" s="2706"/>
      <c r="F1" s="2706"/>
      <c r="G1" s="2706"/>
      <c r="H1" s="2706"/>
      <c r="I1" s="2706"/>
      <c r="J1" s="2706"/>
      <c r="K1" s="2706"/>
      <c r="L1" s="1489"/>
    </row>
    <row r="2" spans="1:12" ht="12.75" customHeight="1" x14ac:dyDescent="0.2">
      <c r="B2" s="2707">
        <f>'Single Audit Cover'!E7</f>
        <v>53102069061</v>
      </c>
      <c r="C2" s="2707"/>
      <c r="D2" s="2707"/>
      <c r="E2" s="2707"/>
      <c r="F2" s="2707"/>
      <c r="G2" s="2707"/>
      <c r="H2" s="2707"/>
      <c r="I2" s="2707"/>
      <c r="J2" s="2707"/>
      <c r="K2" s="2707"/>
      <c r="L2" s="1488"/>
    </row>
    <row r="3" spans="1:12" ht="12.75" customHeight="1" x14ac:dyDescent="0.2">
      <c r="B3" s="2671" t="s">
        <v>1512</v>
      </c>
      <c r="C3" s="2671"/>
      <c r="D3" s="2671"/>
      <c r="E3" s="2671"/>
      <c r="F3" s="2671"/>
      <c r="G3" s="2671"/>
      <c r="H3" s="2671"/>
      <c r="I3" s="2671"/>
      <c r="J3" s="2671"/>
      <c r="K3" s="2671"/>
      <c r="L3" s="1467"/>
    </row>
    <row r="4" spans="1:12" ht="12.75" customHeight="1" x14ac:dyDescent="0.2">
      <c r="B4" s="2671" t="str">
        <f>'Single Audit Cover'!A4</f>
        <v>Year Ending June 30, 2017</v>
      </c>
      <c r="C4" s="2671"/>
      <c r="D4" s="2671"/>
      <c r="E4" s="2671"/>
      <c r="F4" s="2671"/>
      <c r="G4" s="2671"/>
      <c r="H4" s="2671"/>
      <c r="I4" s="2671"/>
      <c r="J4" s="2671"/>
      <c r="K4" s="2671"/>
      <c r="L4" s="1467"/>
    </row>
    <row r="5" spans="1:12" ht="5.25" customHeight="1" x14ac:dyDescent="0.2">
      <c r="B5" s="1337" t="s">
        <v>1365</v>
      </c>
      <c r="C5" s="1337"/>
      <c r="L5" s="1403"/>
    </row>
    <row r="6" spans="1:12" ht="30.75" customHeight="1" x14ac:dyDescent="0.2">
      <c r="A6" s="1403"/>
      <c r="B6" s="2708" t="s">
        <v>1551</v>
      </c>
      <c r="C6" s="2708"/>
      <c r="D6" s="2708"/>
      <c r="E6" s="2708"/>
      <c r="F6" s="2708"/>
      <c r="G6" s="2708"/>
      <c r="H6" s="2708"/>
      <c r="I6" s="2708"/>
      <c r="J6" s="2708"/>
      <c r="K6" s="270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2017</v>
      </c>
      <c r="D8" s="1685" t="s">
        <v>2122</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90"/>
      <c r="G12" s="2690"/>
      <c r="H12" s="2690"/>
      <c r="I12" s="2690"/>
      <c r="J12" s="2690"/>
      <c r="K12" s="269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703"/>
      <c r="E14" s="2703"/>
      <c r="F14" s="2703"/>
      <c r="H14" s="1406" t="s">
        <v>1545</v>
      </c>
      <c r="I14" s="2704"/>
      <c r="J14" s="2704"/>
      <c r="K14" s="270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704"/>
      <c r="E16" s="2704"/>
      <c r="F16" s="2704"/>
      <c r="G16" s="2704"/>
      <c r="H16" s="2704"/>
      <c r="I16" s="2704"/>
      <c r="J16" s="2704"/>
      <c r="K16" s="2704"/>
      <c r="L16" s="1403"/>
    </row>
    <row r="17" spans="2:12" ht="13.5" customHeight="1" x14ac:dyDescent="0.2">
      <c r="B17" s="1407" t="s">
        <v>1543</v>
      </c>
      <c r="C17" s="1407"/>
      <c r="D17" s="2705"/>
      <c r="E17" s="2705"/>
      <c r="F17" s="2705"/>
      <c r="G17" s="2705"/>
      <c r="H17" s="2705"/>
      <c r="I17" s="2705"/>
      <c r="J17" s="2705"/>
      <c r="K17" s="270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98" t="s">
        <v>2124</v>
      </c>
      <c r="C20" s="2698"/>
      <c r="D20" s="2698"/>
      <c r="E20" s="2698"/>
      <c r="F20" s="2698"/>
      <c r="G20" s="2698"/>
      <c r="H20" s="2698"/>
      <c r="I20" s="2698"/>
      <c r="J20" s="2698"/>
      <c r="K20" s="269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98"/>
      <c r="C23" s="2698"/>
      <c r="D23" s="2698"/>
      <c r="E23" s="2698"/>
      <c r="F23" s="2698"/>
      <c r="G23" s="2698"/>
      <c r="H23" s="2698"/>
      <c r="I23" s="2698"/>
      <c r="J23" s="2698"/>
      <c r="K23" s="269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98"/>
      <c r="C26" s="2698"/>
      <c r="D26" s="2698"/>
      <c r="E26" s="2698"/>
      <c r="F26" s="2698"/>
      <c r="G26" s="2698"/>
      <c r="H26" s="2698"/>
      <c r="I26" s="2698"/>
      <c r="J26" s="2698"/>
      <c r="K26" s="269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98"/>
      <c r="C29" s="2698"/>
      <c r="D29" s="2698"/>
      <c r="E29" s="2698"/>
      <c r="F29" s="2698"/>
      <c r="G29" s="2698"/>
      <c r="H29" s="2698"/>
      <c r="I29" s="2698"/>
      <c r="J29" s="2698"/>
      <c r="K29" s="269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98"/>
      <c r="C32" s="2698"/>
      <c r="D32" s="2698"/>
      <c r="E32" s="2698"/>
      <c r="F32" s="2698"/>
      <c r="G32" s="2698"/>
      <c r="H32" s="2698"/>
      <c r="I32" s="2698"/>
      <c r="J32" s="2698"/>
      <c r="K32" s="269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98"/>
      <c r="C35" s="2698"/>
      <c r="D35" s="2698"/>
      <c r="E35" s="2698"/>
      <c r="F35" s="2698"/>
      <c r="G35" s="2698"/>
      <c r="H35" s="2698"/>
      <c r="I35" s="2698"/>
      <c r="J35" s="2698"/>
      <c r="K35" s="269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98"/>
      <c r="C38" s="2698"/>
      <c r="D38" s="2698"/>
      <c r="E38" s="2698"/>
      <c r="F38" s="2698"/>
      <c r="G38" s="2698"/>
      <c r="H38" s="2698"/>
      <c r="I38" s="2698"/>
      <c r="J38" s="2698"/>
      <c r="K38" s="269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698"/>
      <c r="C41" s="2698"/>
      <c r="D41" s="2698"/>
      <c r="E41" s="2698"/>
      <c r="F41" s="2698"/>
      <c r="G41" s="2698"/>
      <c r="H41" s="2698"/>
      <c r="I41" s="2698"/>
      <c r="J41" s="2698"/>
      <c r="K41" s="269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2080</v>
      </c>
      <c r="C49" s="1358"/>
      <c r="G49" s="1349"/>
      <c r="I49" s="1349"/>
    </row>
    <row r="50" spans="2:9" ht="11.1" customHeight="1" x14ac:dyDescent="0.2">
      <c r="B50" s="1358" t="s">
        <v>1939</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84" t="str">
        <f>'Single Audit Cover'!A7</f>
        <v>Woodford County SpEd Assoc</v>
      </c>
      <c r="C1" s="2684"/>
      <c r="D1" s="2684"/>
      <c r="E1" s="1499"/>
    </row>
    <row r="2" spans="2:5" s="1369" customFormat="1" ht="12.75" customHeight="1" x14ac:dyDescent="0.2">
      <c r="B2" s="2686">
        <f>'Single Audit Cover'!E7</f>
        <v>53102069061</v>
      </c>
      <c r="C2" s="2686"/>
      <c r="D2" s="2686"/>
      <c r="E2" s="1498"/>
    </row>
    <row r="3" spans="2:5" s="1330" customFormat="1" ht="12.75" customHeight="1" x14ac:dyDescent="0.2">
      <c r="B3" s="2671" t="s">
        <v>1561</v>
      </c>
      <c r="C3" s="2671"/>
      <c r="D3" s="2671"/>
      <c r="E3" s="2003"/>
    </row>
    <row r="4" spans="2:5" s="1369" customFormat="1" ht="12.75" customHeight="1" x14ac:dyDescent="0.2">
      <c r="B4" s="2709" t="str">
        <f>'Single Audit Cover'!A4</f>
        <v>Year Ending June 30, 2017</v>
      </c>
      <c r="C4" s="2709"/>
      <c r="D4" s="2709"/>
      <c r="E4" s="1497"/>
    </row>
    <row r="5" spans="2:5" s="1369" customFormat="1" ht="40.15" customHeight="1" x14ac:dyDescent="0.2">
      <c r="B5" s="1686" t="s">
        <v>1365</v>
      </c>
      <c r="C5" s="1480"/>
      <c r="D5" s="1480"/>
      <c r="E5" s="1480"/>
    </row>
    <row r="6" spans="2:5" s="1369" customFormat="1" ht="13.5" customHeight="1" x14ac:dyDescent="0.2">
      <c r="B6" s="1496" t="s">
        <v>1560</v>
      </c>
      <c r="C6" s="1496" t="s">
        <v>1559</v>
      </c>
      <c r="D6" s="1496" t="s">
        <v>1558</v>
      </c>
    </row>
    <row r="7" spans="2:5" ht="13.5" customHeight="1" x14ac:dyDescent="0.2">
      <c r="B7" s="1687" t="s">
        <v>2125</v>
      </c>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1940</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 xml:space="preserve">&amp;L&amp;8 &amp;R&amp;8 </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84" t="str">
        <f>'Single Audit Cover'!A7</f>
        <v>Woodford County SpEd Assoc</v>
      </c>
      <c r="C1" s="2684"/>
      <c r="D1" s="2684"/>
      <c r="E1" s="2684"/>
      <c r="F1" s="1489"/>
      <c r="G1" s="1489"/>
      <c r="H1" s="1489"/>
      <c r="I1" s="1489"/>
      <c r="J1" s="1489"/>
      <c r="K1" s="1489"/>
      <c r="L1" s="1489"/>
    </row>
    <row r="2" spans="2:12" ht="13.5" customHeight="1" x14ac:dyDescent="0.2">
      <c r="B2" s="2686">
        <f>'Single Audit Cover'!E7</f>
        <v>53102069061</v>
      </c>
      <c r="C2" s="2686"/>
      <c r="D2" s="2686"/>
      <c r="E2" s="2686"/>
      <c r="F2" s="1488"/>
      <c r="G2" s="1488"/>
      <c r="H2" s="1488"/>
      <c r="I2" s="1488"/>
      <c r="J2" s="1488"/>
      <c r="K2" s="1488"/>
      <c r="L2" s="1488"/>
    </row>
    <row r="3" spans="2:12" ht="13.5" customHeight="1" x14ac:dyDescent="0.2">
      <c r="B3" s="2671" t="s">
        <v>1569</v>
      </c>
      <c r="C3" s="2671"/>
      <c r="D3" s="2671"/>
      <c r="E3" s="2671"/>
      <c r="F3" s="2003"/>
      <c r="G3" s="2003"/>
      <c r="H3" s="2003"/>
      <c r="I3" s="2003"/>
      <c r="J3" s="2003"/>
      <c r="K3" s="2003"/>
      <c r="L3" s="2003"/>
    </row>
    <row r="4" spans="2:12" ht="13.5" customHeight="1" x14ac:dyDescent="0.2">
      <c r="B4" s="2710" t="str">
        <f>'Single Audit Cover'!A4</f>
        <v>Year Ending June 30, 2017</v>
      </c>
      <c r="C4" s="2710"/>
      <c r="D4" s="2710"/>
      <c r="E4" s="271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2017</v>
      </c>
      <c r="D8" s="1693" t="s">
        <v>2122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702"/>
      <c r="C11" s="2702"/>
      <c r="D11" s="2698"/>
      <c r="E11" s="2698"/>
    </row>
    <row r="12" spans="2:12" ht="13.5" customHeight="1" x14ac:dyDescent="0.2">
      <c r="B12" s="1403"/>
      <c r="C12" s="1403"/>
      <c r="D12" s="1403"/>
    </row>
    <row r="13" spans="2:12" ht="13.5" customHeight="1" x14ac:dyDescent="0.2">
      <c r="B13" s="1304" t="s">
        <v>1565</v>
      </c>
      <c r="C13" s="1304"/>
      <c r="D13" s="1403"/>
    </row>
    <row r="14" spans="2:12" ht="76.5" customHeight="1" x14ac:dyDescent="0.2">
      <c r="B14" s="2702"/>
      <c r="C14" s="2702"/>
      <c r="D14" s="2698"/>
      <c r="E14" s="269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row>
    <row r="19" spans="2:5" ht="13.5" customHeight="1" x14ac:dyDescent="0.2">
      <c r="B19" s="1403"/>
      <c r="C19" s="1403"/>
      <c r="D19" s="1403"/>
    </row>
    <row r="20" spans="2:5" ht="13.5" customHeight="1" x14ac:dyDescent="0.2">
      <c r="B20" s="1304" t="s">
        <v>1562</v>
      </c>
      <c r="C20" s="1304"/>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2081</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53102069061</v>
      </c>
    </row>
    <row r="3" spans="1:2" x14ac:dyDescent="0.2">
      <c r="A3" t="s">
        <v>1110</v>
      </c>
      <c r="B3" s="1220" t="str">
        <f>COVER!A15</f>
        <v>Woodford</v>
      </c>
    </row>
    <row r="4" spans="1:2" x14ac:dyDescent="0.2">
      <c r="A4" t="s">
        <v>1166</v>
      </c>
      <c r="B4" s="1220" t="str">
        <f>COVER!A17</f>
        <v>Woodford County SpEd Assoc</v>
      </c>
    </row>
    <row r="5" spans="1:2" x14ac:dyDescent="0.2">
      <c r="A5" t="s">
        <v>799</v>
      </c>
      <c r="B5" s="1220" t="str">
        <f>COVER!A38</f>
        <v>Eric Scroggs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Stephanie K. Ramsay, CPA</v>
      </c>
    </row>
    <row r="18" spans="1:2" x14ac:dyDescent="0.2">
      <c r="A18" t="s">
        <v>1345</v>
      </c>
      <c r="B18" s="1220" t="str">
        <f>COVER!T17</f>
        <v>4200 N. Knoxville Ave.</v>
      </c>
    </row>
    <row r="19" spans="1:2" x14ac:dyDescent="0.2">
      <c r="A19" t="s">
        <v>1032</v>
      </c>
      <c r="B19" s="1220" t="str">
        <f>COVER!T25</f>
        <v>sramsay@gorenzcpa.com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4">
        <f>'Aud Quest 2'!H53</f>
        <v>0</v>
      </c>
    </row>
    <row r="51" spans="1:4" x14ac:dyDescent="0.2">
      <c r="A51" s="12" t="s">
        <v>1842</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1134463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2672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2672</v>
      </c>
      <c r="C91" s="13" t="s">
        <v>653</v>
      </c>
      <c r="D91" s="13" t="str">
        <f t="shared" si="0"/>
        <v>Error?</v>
      </c>
    </row>
    <row r="92" spans="1:4" x14ac:dyDescent="0.2">
      <c r="A92" s="54">
        <v>31</v>
      </c>
      <c r="B92" s="1220">
        <f>'Assets-Liab 5-6'!C39</f>
        <v>1131791</v>
      </c>
      <c r="D92" s="13" t="str">
        <f t="shared" si="0"/>
        <v>Error?</v>
      </c>
    </row>
    <row r="93" spans="1:4" x14ac:dyDescent="0.2">
      <c r="A93" s="54">
        <v>32</v>
      </c>
      <c r="B93" s="1220">
        <f>'Assets-Liab 5-6'!C41</f>
        <v>1134463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371446</v>
      </c>
      <c r="D274" s="13" t="str">
        <f t="shared" si="3"/>
        <v>Error?</v>
      </c>
    </row>
    <row r="275" spans="1:4" x14ac:dyDescent="0.2">
      <c r="A275" s="54">
        <v>214</v>
      </c>
      <c r="B275" s="1220">
        <f>'Assets-Liab 5-6'!M18</f>
        <v>0</v>
      </c>
      <c r="D275" s="13" t="str">
        <f t="shared" si="3"/>
        <v>Error?</v>
      </c>
    </row>
    <row r="276" spans="1:4" x14ac:dyDescent="0.2">
      <c r="A276" s="54">
        <v>215</v>
      </c>
      <c r="B276" s="1220">
        <f>'Assets-Liab 5-6'!M19</f>
        <v>198000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569446</v>
      </c>
      <c r="C279" s="13" t="s">
        <v>653</v>
      </c>
      <c r="D279" s="13" t="str">
        <f t="shared" si="3"/>
        <v>Error?</v>
      </c>
    </row>
    <row r="280" spans="1:4" x14ac:dyDescent="0.2">
      <c r="A280" s="54">
        <v>219</v>
      </c>
      <c r="B280" s="1220">
        <f>'Assets-Liab 5-6'!M40</f>
        <v>569446</v>
      </c>
      <c r="D280" s="13" t="str">
        <f t="shared" si="3"/>
        <v>Error?</v>
      </c>
    </row>
    <row r="281" spans="1:4" x14ac:dyDescent="0.2">
      <c r="A281" s="54">
        <v>220</v>
      </c>
      <c r="B281" s="1220">
        <f>'Assets-Liab 5-6'!M41</f>
        <v>569446</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171751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1413711</v>
      </c>
      <c r="C720" s="13" t="s">
        <v>653</v>
      </c>
      <c r="D720" s="13" t="str">
        <f t="shared" si="10"/>
        <v>Error?</v>
      </c>
    </row>
    <row r="721" spans="1:4" x14ac:dyDescent="0.2">
      <c r="A721" s="54">
        <v>660</v>
      </c>
      <c r="B721" s="1220">
        <f>'Expenditures 15-22'!C36</f>
        <v>608814</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258799</v>
      </c>
      <c r="D723" s="13" t="str">
        <f t="shared" si="10"/>
        <v>Error?</v>
      </c>
    </row>
    <row r="724" spans="1:4" x14ac:dyDescent="0.2">
      <c r="A724" s="54">
        <v>663</v>
      </c>
      <c r="B724" s="1220">
        <f>'Expenditures 15-22'!C39</f>
        <v>506456</v>
      </c>
      <c r="D724" s="13" t="str">
        <f t="shared" si="10"/>
        <v>Error?</v>
      </c>
    </row>
    <row r="725" spans="1:4" x14ac:dyDescent="0.2">
      <c r="A725" s="54">
        <v>664</v>
      </c>
      <c r="B725" s="1220">
        <f>'Expenditures 15-22'!C40</f>
        <v>367283</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1741352</v>
      </c>
      <c r="C727" s="13" t="s">
        <v>653</v>
      </c>
      <c r="D727" s="13" t="str">
        <f t="shared" si="10"/>
        <v>Error?</v>
      </c>
    </row>
    <row r="728" spans="1:4" x14ac:dyDescent="0.2">
      <c r="A728" s="54">
        <v>667</v>
      </c>
      <c r="B728" s="1220">
        <f>'Expenditures 15-22'!C44</f>
        <v>55258</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55258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502749</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4245</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4245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2303604</v>
      </c>
      <c r="C755" s="13" t="s">
        <v>653</v>
      </c>
      <c r="D755" s="13" t="str">
        <f t="shared" si="10"/>
        <v>Error?</v>
      </c>
    </row>
    <row r="756" spans="1:4" x14ac:dyDescent="0.2">
      <c r="A756" s="54">
        <v>695</v>
      </c>
      <c r="B756" s="1220">
        <f>'Expenditures 15-22'!C75</f>
        <v>80508</v>
      </c>
      <c r="D756" s="13" t="str">
        <f t="shared" si="10"/>
        <v>Error?</v>
      </c>
    </row>
    <row r="757" spans="1:4" x14ac:dyDescent="0.2">
      <c r="A757" s="54">
        <v>696</v>
      </c>
      <c r="B757" s="1220">
        <f>'Expenditures 15-22'!C114</f>
        <v>3797823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22479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283322</v>
      </c>
      <c r="C778" s="13" t="s">
        <v>653</v>
      </c>
      <c r="D778" s="13" t="str">
        <f t="shared" si="11"/>
        <v>Error?</v>
      </c>
    </row>
    <row r="779" spans="1:4" x14ac:dyDescent="0.2">
      <c r="A779" s="54">
        <v>718</v>
      </c>
      <c r="B779" s="1220">
        <f>'Expenditures 15-22'!D36</f>
        <v>65402</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66572</v>
      </c>
      <c r="D781" s="13" t="str">
        <f t="shared" si="11"/>
        <v>Error?</v>
      </c>
    </row>
    <row r="782" spans="1:4" x14ac:dyDescent="0.2">
      <c r="A782" s="54">
        <v>721</v>
      </c>
      <c r="B782" s="1220">
        <f>'Expenditures 15-22'!D39</f>
        <v>28819</v>
      </c>
      <c r="D782" s="13" t="str">
        <f t="shared" si="11"/>
        <v>Error?</v>
      </c>
    </row>
    <row r="783" spans="1:4" x14ac:dyDescent="0.2">
      <c r="A783" s="54">
        <v>722</v>
      </c>
      <c r="B783" s="1220">
        <f>'Expenditures 15-22'!D40</f>
        <v>39198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199991</v>
      </c>
      <c r="C785" s="13" t="s">
        <v>653</v>
      </c>
      <c r="D785" s="13" t="str">
        <f t="shared" si="11"/>
        <v>Error?</v>
      </c>
    </row>
    <row r="786" spans="1:4" x14ac:dyDescent="0.2">
      <c r="A786" s="54">
        <v>725</v>
      </c>
      <c r="B786" s="1220">
        <f>'Expenditures 15-22'!D44</f>
        <v>23099</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23099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143939</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325</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325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367354</v>
      </c>
      <c r="C813" s="13" t="s">
        <v>653</v>
      </c>
      <c r="D813" s="13" t="str">
        <f t="shared" si="11"/>
        <v>Error?</v>
      </c>
    </row>
    <row r="814" spans="1:4" x14ac:dyDescent="0.2">
      <c r="A814" s="54">
        <v>753</v>
      </c>
      <c r="B814" s="1220">
        <f>'Expenditures 15-22'!D75</f>
        <v>13382</v>
      </c>
      <c r="D814" s="13" t="str">
        <f t="shared" si="11"/>
        <v>Error?</v>
      </c>
    </row>
    <row r="815" spans="1:4" x14ac:dyDescent="0.2">
      <c r="A815" s="54">
        <v>754</v>
      </c>
      <c r="B815" s="1220">
        <f>'Expenditures 15-22'!D114</f>
        <v>664058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2486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33726</v>
      </c>
      <c r="C836" s="13" t="s">
        <v>653</v>
      </c>
      <c r="D836" s="13" t="str">
        <f t="shared" si="12"/>
        <v>Error?</v>
      </c>
    </row>
    <row r="837" spans="1:4" x14ac:dyDescent="0.2">
      <c r="A837" s="54">
        <v>776</v>
      </c>
      <c r="B837" s="1220">
        <f>'Expenditures 15-22'!E36</f>
        <v>12879</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56791</v>
      </c>
      <c r="D839" s="13" t="str">
        <f t="shared" si="12"/>
        <v>Error?</v>
      </c>
    </row>
    <row r="840" spans="1:4" x14ac:dyDescent="0.2">
      <c r="A840" s="54">
        <v>779</v>
      </c>
      <c r="B840" s="1220">
        <f>'Expenditures 15-22'!E39</f>
        <v>14854</v>
      </c>
      <c r="D840" s="13" t="str">
        <f t="shared" si="12"/>
        <v>Error?</v>
      </c>
    </row>
    <row r="841" spans="1:4" x14ac:dyDescent="0.2">
      <c r="A841" s="54">
        <v>780</v>
      </c>
      <c r="B841" s="1220">
        <f>'Expenditures 15-22'!E40</f>
        <v>12890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97414</v>
      </c>
      <c r="C843" s="13" t="s">
        <v>653</v>
      </c>
      <c r="D843" s="13" t="str">
        <f t="shared" si="12"/>
        <v>Error?</v>
      </c>
    </row>
    <row r="844" spans="1:4" x14ac:dyDescent="0.2">
      <c r="A844" s="54">
        <v>783</v>
      </c>
      <c r="B844" s="1220">
        <f>'Expenditures 15-22'!E44</f>
        <v>27857</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27857</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100839</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3640</v>
      </c>
      <c r="D855" s="13" t="str">
        <f t="shared" si="12"/>
        <v>Error?</v>
      </c>
    </row>
    <row r="856" spans="1:4" x14ac:dyDescent="0.2">
      <c r="A856" s="54">
        <v>795</v>
      </c>
      <c r="B856" s="1220">
        <f>'Expenditures 15-22'!E61</f>
        <v>37120</v>
      </c>
      <c r="D856" s="13" t="str">
        <f t="shared" si="12"/>
        <v>Error?</v>
      </c>
    </row>
    <row r="857" spans="1:4" x14ac:dyDescent="0.2">
      <c r="A857" s="54">
        <v>796</v>
      </c>
      <c r="B857" s="1220">
        <f>'Expenditures 15-22'!E62</f>
        <v>30247</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71007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297117</v>
      </c>
      <c r="C871" s="13" t="s">
        <v>653</v>
      </c>
      <c r="D871" s="13" t="str">
        <f t="shared" si="12"/>
        <v>Error?</v>
      </c>
    </row>
    <row r="872" spans="1:4" x14ac:dyDescent="0.2">
      <c r="A872" s="54">
        <v>811</v>
      </c>
      <c r="B872" s="1220">
        <f>'Expenditures 15-22'!E75</f>
        <v>10025</v>
      </c>
      <c r="D872" s="13" t="str">
        <f t="shared" si="12"/>
        <v>Error?</v>
      </c>
    </row>
    <row r="873" spans="1:4" x14ac:dyDescent="0.2">
      <c r="A873" s="54">
        <v>812</v>
      </c>
      <c r="B873" s="1220">
        <f>'Expenditures 15-22'!E114</f>
        <v>340868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6761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20447</v>
      </c>
      <c r="C894" s="13" t="s">
        <v>653</v>
      </c>
      <c r="D894" s="13" t="str">
        <f t="shared" si="12"/>
        <v>Error?</v>
      </c>
    </row>
    <row r="895" spans="1:4" x14ac:dyDescent="0.2">
      <c r="A895" s="54">
        <v>834</v>
      </c>
      <c r="B895" s="1220">
        <f>'Expenditures 15-22'!F36</f>
        <v>2779</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3053</v>
      </c>
      <c r="D897" s="13" t="str">
        <f t="shared" si="13"/>
        <v>Error?</v>
      </c>
    </row>
    <row r="898" spans="1:4" x14ac:dyDescent="0.2">
      <c r="A898" s="54">
        <v>837</v>
      </c>
      <c r="B898" s="1220">
        <f>'Expenditures 15-22'!F39</f>
        <v>4248</v>
      </c>
      <c r="D898" s="13" t="str">
        <f t="shared" si="13"/>
        <v>Error?</v>
      </c>
    </row>
    <row r="899" spans="1:4" x14ac:dyDescent="0.2">
      <c r="A899" s="54">
        <v>838</v>
      </c>
      <c r="B899" s="1220">
        <f>'Expenditures 15-22'!F40</f>
        <v>1030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11110</v>
      </c>
      <c r="C901" s="13" t="s">
        <v>653</v>
      </c>
      <c r="D901" s="13" t="str">
        <f t="shared" si="13"/>
        <v>Error?</v>
      </c>
    </row>
    <row r="902" spans="1:4" x14ac:dyDescent="0.2">
      <c r="A902" s="54">
        <v>841</v>
      </c>
      <c r="B902" s="1220">
        <f>'Expenditures 15-22'!F44</f>
        <v>1253</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1253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31123</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6608</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4153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10761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54247</v>
      </c>
      <c r="C929" s="13" t="s">
        <v>653</v>
      </c>
      <c r="D929" s="13" t="str">
        <f t="shared" si="13"/>
        <v>Error?</v>
      </c>
    </row>
    <row r="930" spans="1:4" x14ac:dyDescent="0.2">
      <c r="A930" s="54">
        <v>869</v>
      </c>
      <c r="B930" s="1220">
        <f>'Expenditures 15-22'!F75</f>
        <v>6985</v>
      </c>
      <c r="D930" s="13" t="str">
        <f t="shared" si="13"/>
        <v>Error?</v>
      </c>
    </row>
    <row r="931" spans="1:4" x14ac:dyDescent="0.2">
      <c r="A931" s="54">
        <v>870</v>
      </c>
      <c r="B931" s="1220">
        <f>'Expenditures 15-22'!F114</f>
        <v>81679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13550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13550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13550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5569</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5569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2037565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2043134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203477</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1751206</v>
      </c>
      <c r="C1108" s="13" t="s">
        <v>653</v>
      </c>
      <c r="D1108" s="13" t="str">
        <f t="shared" si="16"/>
        <v>Error?</v>
      </c>
    </row>
    <row r="1109" spans="1:4" x14ac:dyDescent="0.2">
      <c r="A1109" s="54">
        <v>1048</v>
      </c>
      <c r="B1109" s="1220">
        <f>'Expenditures 15-22'!K36</f>
        <v>689874</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385215</v>
      </c>
      <c r="C1111" s="13" t="s">
        <v>653</v>
      </c>
      <c r="D1111" s="13" t="str">
        <f t="shared" si="16"/>
        <v>Error?</v>
      </c>
    </row>
    <row r="1112" spans="1:4" x14ac:dyDescent="0.2">
      <c r="A1112" s="54">
        <v>1051</v>
      </c>
      <c r="B1112" s="1220">
        <f>'Expenditures 15-22'!K39</f>
        <v>554377</v>
      </c>
      <c r="C1112" s="13" t="s">
        <v>653</v>
      </c>
      <c r="D1112" s="13" t="str">
        <f t="shared" si="16"/>
        <v>Error?</v>
      </c>
    </row>
    <row r="1113" spans="1:4" x14ac:dyDescent="0.2">
      <c r="A1113" s="54">
        <v>1052</v>
      </c>
      <c r="B1113" s="1220">
        <f>'Expenditures 15-22'!K40</f>
        <v>420401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2049867</v>
      </c>
      <c r="C1115" s="13" t="s">
        <v>653</v>
      </c>
      <c r="D1115" s="13" t="str">
        <f t="shared" si="16"/>
        <v>Error?</v>
      </c>
    </row>
    <row r="1116" spans="1:4" x14ac:dyDescent="0.2">
      <c r="A1116" s="54">
        <v>1055</v>
      </c>
      <c r="B1116" s="1220">
        <f>'Expenditures 15-22'!K44</f>
        <v>107467</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107467</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797769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3640</v>
      </c>
      <c r="C1127" s="13" t="s">
        <v>653</v>
      </c>
      <c r="D1127" s="13" t="str">
        <f t="shared" si="16"/>
        <v>Error?</v>
      </c>
    </row>
    <row r="1128" spans="1:4" x14ac:dyDescent="0.2">
      <c r="A1128" s="54">
        <v>1067</v>
      </c>
      <c r="B1128" s="1220">
        <f>'Expenditures 15-22'!K61</f>
        <v>48298</v>
      </c>
      <c r="C1128" s="13" t="s">
        <v>653</v>
      </c>
      <c r="D1128" s="13" t="str">
        <f t="shared" si="16"/>
        <v>Error?</v>
      </c>
    </row>
    <row r="1129" spans="1:4" x14ac:dyDescent="0.2">
      <c r="A1129" s="54">
        <v>1068</v>
      </c>
      <c r="B1129" s="1220">
        <f>'Expenditures 15-22'!K62</f>
        <v>30247</v>
      </c>
      <c r="C1129" s="13" t="s">
        <v>653</v>
      </c>
      <c r="D1129" s="13" t="str">
        <f t="shared" si="16"/>
        <v>Error?</v>
      </c>
    </row>
    <row r="1130" spans="1:4" x14ac:dyDescent="0.2">
      <c r="A1130" s="54">
        <v>1069</v>
      </c>
      <c r="B1130" s="1220">
        <f>'Expenditures 15-22'!K63</f>
        <v>4153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86338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3041441</v>
      </c>
      <c r="C1143" s="13" t="s">
        <v>653</v>
      </c>
      <c r="D1143" s="13" t="str">
        <f t="shared" si="16"/>
        <v>Error?</v>
      </c>
    </row>
    <row r="1144" spans="1:4" x14ac:dyDescent="0.2">
      <c r="A1144" s="54">
        <v>1083</v>
      </c>
      <c r="B1144" s="1220">
        <f>'Expenditures 15-22'!K75</f>
        <v>110900</v>
      </c>
      <c r="C1144" s="13" t="s">
        <v>653</v>
      </c>
      <c r="D1144" s="13" t="str">
        <f t="shared" si="16"/>
        <v>Error?</v>
      </c>
    </row>
    <row r="1145" spans="1:4" x14ac:dyDescent="0.2">
      <c r="A1145" s="54">
        <v>1084</v>
      </c>
      <c r="B1145" s="1220">
        <f>'Expenditures 15-22'!K102</f>
        <v>2037565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6941112</v>
      </c>
      <c r="C1152" s="13" t="s">
        <v>653</v>
      </c>
      <c r="D1152" s="13" t="str">
        <f t="shared" si="17"/>
        <v>Error?</v>
      </c>
    </row>
    <row r="1153" spans="1:4" x14ac:dyDescent="0.2">
      <c r="A1153" s="54">
        <v>1092</v>
      </c>
      <c r="B1153" s="1220">
        <f>'Expenditures 15-22'!K115</f>
        <v>-24815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1156606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1131791</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371446</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187747</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559193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13550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13550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3297</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3297</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371446</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198000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569446</v>
      </c>
      <c r="C2031" s="13" t="s">
        <v>653</v>
      </c>
      <c r="D2031" s="13" t="str">
        <f t="shared" si="30"/>
        <v>Error?</v>
      </c>
    </row>
    <row r="2032" spans="1:4" x14ac:dyDescent="0.2">
      <c r="A2032" s="82">
        <v>1971</v>
      </c>
      <c r="D2032" s="13" t="str">
        <f t="shared" si="30"/>
        <v>OK</v>
      </c>
    </row>
    <row r="2033" spans="1:4" x14ac:dyDescent="0.2">
      <c r="A2033" s="54">
        <v>1972</v>
      </c>
      <c r="B2033" s="1220">
        <f>'Cap Outlay Deprec 27'!H8</f>
        <v>102885</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92744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195629</v>
      </c>
      <c r="C2037" s="13" t="s">
        <v>653</v>
      </c>
      <c r="D2037" s="13" t="str">
        <f t="shared" si="30"/>
        <v>Error?</v>
      </c>
    </row>
    <row r="2038" spans="1:4" x14ac:dyDescent="0.2">
      <c r="A2038" s="82">
        <v>1977</v>
      </c>
      <c r="D2038" s="13" t="str">
        <f t="shared" si="30"/>
        <v>OK</v>
      </c>
    </row>
    <row r="2039" spans="1:4" x14ac:dyDescent="0.2">
      <c r="A2039" s="54">
        <v>1978</v>
      </c>
      <c r="B2039" s="1220">
        <f>'Cap Outlay Deprec 27'!I8</f>
        <v>7429</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19796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27225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21057</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21057</v>
      </c>
      <c r="C2049" s="13" t="s">
        <v>653</v>
      </c>
      <c r="D2049" s="13" t="str">
        <f t="shared" si="31"/>
        <v>Error?</v>
      </c>
    </row>
    <row r="2050" spans="1:4" x14ac:dyDescent="0.2">
      <c r="A2050" s="82">
        <v>1989</v>
      </c>
      <c r="D2050" s="13" t="str">
        <f t="shared" si="31"/>
        <v>OK</v>
      </c>
    </row>
    <row r="2051" spans="1:4" x14ac:dyDescent="0.2">
      <c r="A2051" s="54">
        <v>1990</v>
      </c>
      <c r="B2051" s="1220">
        <f>'Cap Outlay Deprec 27'!K8</f>
        <v>110314</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91483</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201797</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261132</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106517</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367649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7000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4459779</v>
      </c>
      <c r="C2551" s="13" t="s">
        <v>653</v>
      </c>
      <c r="D2551" s="13" t="str">
        <f t="shared" si="38"/>
        <v>Error?</v>
      </c>
    </row>
    <row r="2552" spans="1:4" x14ac:dyDescent="0.2">
      <c r="A2552" s="82">
        <v>2491</v>
      </c>
      <c r="D2552" s="13" t="str">
        <f t="shared" si="38"/>
        <v>OK</v>
      </c>
    </row>
    <row r="2553" spans="1:4" x14ac:dyDescent="0.2">
      <c r="A2553" s="54">
        <v>2492</v>
      </c>
      <c r="B2553" s="1220">
        <f>'Acct Summary 7-8'!C6</f>
        <v>621312</v>
      </c>
      <c r="C2553" s="13" t="s">
        <v>653</v>
      </c>
      <c r="D2553" s="13" t="str">
        <f t="shared" si="38"/>
        <v>Error?</v>
      </c>
    </row>
    <row r="2554" spans="1:4" x14ac:dyDescent="0.2">
      <c r="A2554" s="54">
        <v>2493</v>
      </c>
      <c r="B2554" s="1220">
        <f>'Acct Summary 7-8'!C7</f>
        <v>395673</v>
      </c>
      <c r="C2554" s="13" t="s">
        <v>653</v>
      </c>
      <c r="D2554" s="13" t="str">
        <f t="shared" si="38"/>
        <v>Error?</v>
      </c>
    </row>
    <row r="2555" spans="1:4" x14ac:dyDescent="0.2">
      <c r="A2555" s="54">
        <v>2494</v>
      </c>
      <c r="B2555" s="1220">
        <f>'Acct Summary 7-8'!C8</f>
        <v>6916297</v>
      </c>
      <c r="C2555" s="13" t="s">
        <v>653</v>
      </c>
      <c r="D2555" s="13" t="str">
        <f t="shared" si="38"/>
        <v>Error?</v>
      </c>
    </row>
    <row r="2556" spans="1:4" x14ac:dyDescent="0.2">
      <c r="A2556" s="54">
        <v>2495</v>
      </c>
      <c r="B2556" s="1220">
        <f>'Acct Summary 7-8'!C12</f>
        <v>1751206</v>
      </c>
      <c r="C2556" s="13" t="s">
        <v>653</v>
      </c>
      <c r="D2556" s="13" t="str">
        <f t="shared" si="38"/>
        <v>Error?</v>
      </c>
    </row>
    <row r="2557" spans="1:4" x14ac:dyDescent="0.2">
      <c r="A2557" s="54">
        <v>2496</v>
      </c>
      <c r="B2557" s="1220">
        <f>'Acct Summary 7-8'!C13</f>
        <v>3041441</v>
      </c>
      <c r="C2557" s="13" t="s">
        <v>653</v>
      </c>
      <c r="D2557" s="13" t="str">
        <f t="shared" si="38"/>
        <v>Error?</v>
      </c>
    </row>
    <row r="2558" spans="1:4" x14ac:dyDescent="0.2">
      <c r="A2558" s="54">
        <v>2497</v>
      </c>
      <c r="B2558" s="1220">
        <f>'Acct Summary 7-8'!C14</f>
        <v>110900</v>
      </c>
      <c r="C2558" s="13" t="s">
        <v>653</v>
      </c>
      <c r="D2558" s="13" t="str">
        <f t="shared" si="38"/>
        <v>Error?</v>
      </c>
    </row>
    <row r="2559" spans="1:4" x14ac:dyDescent="0.2">
      <c r="A2559" s="54">
        <v>2498</v>
      </c>
      <c r="B2559" s="1220">
        <f>'Acct Summary 7-8'!C15</f>
        <v>2037565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6941112</v>
      </c>
      <c r="C2561" s="13" t="s">
        <v>653</v>
      </c>
      <c r="D2561" s="13" t="str">
        <f t="shared" si="39"/>
        <v>Error?</v>
      </c>
    </row>
    <row r="2562" spans="1:4" x14ac:dyDescent="0.2">
      <c r="A2562" s="54">
        <v>2501</v>
      </c>
      <c r="B2562" s="1220">
        <f>'Acct Summary 7-8'!C20</f>
        <v>-24815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502749</v>
      </c>
      <c r="D2718" s="13" t="str">
        <f t="shared" si="41"/>
        <v>Error?</v>
      </c>
    </row>
    <row r="2719" spans="1:4" x14ac:dyDescent="0.2">
      <c r="A2719" s="54">
        <v>2658</v>
      </c>
      <c r="B2719" s="1220">
        <f>'Expenditures 15-22'!D51</f>
        <v>143939</v>
      </c>
      <c r="D2719" s="13" t="str">
        <f t="shared" si="41"/>
        <v>Error?</v>
      </c>
    </row>
    <row r="2720" spans="1:4" x14ac:dyDescent="0.2">
      <c r="A2720" s="54">
        <v>2659</v>
      </c>
      <c r="B2720" s="1220">
        <f>'Expenditures 15-22'!E51</f>
        <v>100839</v>
      </c>
      <c r="D2720" s="13" t="str">
        <f t="shared" si="41"/>
        <v>Error?</v>
      </c>
    </row>
    <row r="2721" spans="1:4" x14ac:dyDescent="0.2">
      <c r="A2721" s="54">
        <v>2660</v>
      </c>
      <c r="B2721" s="1220">
        <f>'Expenditures 15-22'!F51</f>
        <v>31123</v>
      </c>
      <c r="D2721" s="13" t="str">
        <f t="shared" si="41"/>
        <v>Error?</v>
      </c>
    </row>
    <row r="2722" spans="1:4" x14ac:dyDescent="0.2">
      <c r="A2722" s="54">
        <v>2661</v>
      </c>
      <c r="B2722" s="1220">
        <f>'Expenditures 15-22'!G51</f>
        <v>13550</v>
      </c>
      <c r="D2722" s="13" t="str">
        <f t="shared" si="41"/>
        <v>Error?</v>
      </c>
    </row>
    <row r="2723" spans="1:4" x14ac:dyDescent="0.2">
      <c r="A2723" s="54">
        <v>2662</v>
      </c>
      <c r="B2723" s="1220">
        <f>'Expenditures 15-22'!H51</f>
        <v>5569</v>
      </c>
      <c r="D2723" s="13" t="str">
        <f t="shared" si="41"/>
        <v>Error?</v>
      </c>
    </row>
    <row r="2724" spans="1:4" x14ac:dyDescent="0.2">
      <c r="A2724" s="54">
        <v>2663</v>
      </c>
      <c r="B2724" s="1220">
        <f>'Expenditures 15-22'!K51</f>
        <v>797769</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1975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1975</v>
      </c>
      <c r="D2914" s="13" t="str">
        <f t="shared" si="44"/>
        <v>Error?</v>
      </c>
    </row>
    <row r="2915" spans="1:4" x14ac:dyDescent="0.2">
      <c r="A2915" s="82">
        <v>2854</v>
      </c>
      <c r="D2915" s="13" t="str">
        <f t="shared" si="44"/>
        <v>OK</v>
      </c>
    </row>
    <row r="2916" spans="1:4" x14ac:dyDescent="0.2">
      <c r="A2916" s="54">
        <v>2855</v>
      </c>
      <c r="B2916" s="1220">
        <f>'Assets-Liab 5-6'!L34</f>
        <v>1975</v>
      </c>
      <c r="C2916" s="13" t="s">
        <v>653</v>
      </c>
      <c r="D2916" s="13" t="str">
        <f t="shared" si="44"/>
        <v>Error?</v>
      </c>
    </row>
    <row r="2917" spans="1:4" x14ac:dyDescent="0.2">
      <c r="A2917" s="54">
        <v>2856</v>
      </c>
      <c r="B2917" s="1220">
        <f>'Assets-Liab 5-6'!L41</f>
        <v>1975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7000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7000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-24815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1241960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260843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31240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13686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1547729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1439533</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1134463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1975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2137552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9053849</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2137552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9078664</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1131791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73143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122091</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29982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4448361</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4455464</v>
      </c>
      <c r="C5087" s="13" t="s">
        <v>653</v>
      </c>
      <c r="D5087" s="13" t="str">
        <f t="shared" si="78"/>
        <v>Error?</v>
      </c>
    </row>
    <row r="5088" spans="1:4" x14ac:dyDescent="0.2">
      <c r="A5088" s="54">
        <v>5027</v>
      </c>
      <c r="B5088" s="1220">
        <f>'Revenues 9-14'!C65</f>
        <v>753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753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1960</v>
      </c>
      <c r="D5095" s="13" t="str">
        <f t="shared" si="78"/>
        <v>Error?</v>
      </c>
    </row>
    <row r="5096" spans="1:4" x14ac:dyDescent="0.2">
      <c r="A5096" s="54">
        <v>5035</v>
      </c>
      <c r="B5096" s="1220">
        <f>'Revenues 9-14'!C75</f>
        <v>1960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1050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552</v>
      </c>
      <c r="D5119" s="13" t="str">
        <f t="shared" ref="D5119:D5182" si="79">IF(ISBLANK(B5119),"OK",IF(A5119-B5119=0,"OK","Error?"))</f>
        <v>Error?</v>
      </c>
    </row>
    <row r="5120" spans="1:4" x14ac:dyDescent="0.2">
      <c r="A5120" s="54">
        <v>5059</v>
      </c>
      <c r="B5120" s="1220">
        <f>'Revenues 9-14'!C108</f>
        <v>1602</v>
      </c>
      <c r="C5120" s="13" t="s">
        <v>653</v>
      </c>
      <c r="D5120" s="13" t="str">
        <f t="shared" si="79"/>
        <v>Error?</v>
      </c>
    </row>
    <row r="5121" spans="1:4" x14ac:dyDescent="0.2">
      <c r="A5121" s="54">
        <v>5060</v>
      </c>
      <c r="B5121" s="1220">
        <f>'Revenues 9-14'!C109</f>
        <v>4459779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1439533</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1439533</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369280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369280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252032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621312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621312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103708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66749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170457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395673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395673</v>
      </c>
      <c r="C5326" s="13" t="s">
        <v>653</v>
      </c>
      <c r="D5326" s="13" t="str">
        <f t="shared" si="82"/>
        <v>Error?</v>
      </c>
    </row>
    <row r="5327" spans="1:4" x14ac:dyDescent="0.2">
      <c r="A5327" s="54">
        <v>5266</v>
      </c>
      <c r="B5327" s="1220">
        <f>'Revenues 9-14'!C275</f>
        <v>6916297</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-24815</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-2.1925426160837116E-2</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7103</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2030565</v>
      </c>
      <c r="D6998" s="13" t="str">
        <f t="shared" si="108"/>
        <v>Error?</v>
      </c>
    </row>
    <row r="6999" spans="1:4" x14ac:dyDescent="0.2">
      <c r="A6999">
        <v>6938</v>
      </c>
      <c r="B6999" s="1220">
        <f>'Expenditures 15-22'!K94</f>
        <v>2030565</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2030565</v>
      </c>
      <c r="D7012" s="13" t="str">
        <f t="shared" si="108"/>
        <v>Error?</v>
      </c>
    </row>
    <row r="7013" spans="1:4" x14ac:dyDescent="0.2">
      <c r="A7013">
        <v>6952</v>
      </c>
      <c r="B7013" s="1220">
        <f>'Expenditures 15-22'!K100</f>
        <v>2030565</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27225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4">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0">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4d435f69-8686-490b-bd6d-b153bf22ab50"/>
    <ds:schemaRef ds:uri="d21dc803-237d-4c68-8692-8d731fd29118"/>
    <ds:schemaRef ds:uri="http://purl.org/dc/dcmitype/"/>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2017-09-19T21:11:41Z</cp:lastPrinted>
  <dcterms:created xsi:type="dcterms:W3CDTF">2003-10-29T19:06:34Z</dcterms:created>
  <dcterms:modified xsi:type="dcterms:W3CDTF">2017-11-02T14:02:52Z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